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mc:AlternateContent xmlns:mc="http://schemas.openxmlformats.org/markup-compatibility/2006">
    <mc:Choice Requires="x15">
      <x15ac:absPath xmlns:x15ac="http://schemas.microsoft.com/office/spreadsheetml/2010/11/ac" url="https://unitedqualitybv.sharepoint.com/klanten/Docs/Weert/Weert Overslag en VW RA GFT en PMD (733)/Bestanden voor publicatie/"/>
    </mc:Choice>
  </mc:AlternateContent>
  <xr:revisionPtr revIDLastSave="14" documentId="11_B7B1F25AC03AEDF649CD90558C3FDB72CA20B05E" xr6:coauthVersionLast="45" xr6:coauthVersionMax="45" xr10:uidLastSave="{45FD5A19-FDEC-4579-8C86-64090C489006}"/>
  <bookViews>
    <workbookView xWindow="-120" yWindow="-16320" windowWidth="29040" windowHeight="15840" tabRatio="918" activeTab="5" xr2:uid="{00000000-000D-0000-FFFF-FFFF00000000}"/>
  </bookViews>
  <sheets>
    <sheet name="T0 Voorblad" sheetId="6" r:id="rId1"/>
    <sheet name="T5 KG GFT" sheetId="8" r:id="rId2"/>
    <sheet name="T6 KG HRA" sheetId="22" r:id="rId3"/>
    <sheet name="T7 KG PMD" sheetId="24" r:id="rId4"/>
    <sheet name="T8 Prijs GFT" sheetId="20" r:id="rId5"/>
    <sheet name=" T9 Prijs HRA" sheetId="18" r:id="rId6"/>
    <sheet name=" T10 Prijs PMD" sheetId="25" r:id="rId7"/>
    <sheet name="T11 Fictieve inschrijfwaarde" sheetId="21" r:id="rId8"/>
  </sheets>
  <definedNames>
    <definedName name="_xlnm.Print_Area" localSheetId="6">' T10 Prijs PMD'!$A$1:$F$34</definedName>
    <definedName name="_xlnm.Print_Area" localSheetId="5">' T9 Prijs HRA'!$A$1:$H$38</definedName>
    <definedName name="_xlnm.Print_Area" localSheetId="0">'T0 Voorblad'!$A$1:$C$22</definedName>
    <definedName name="_xlnm.Print_Area" localSheetId="7">'T11 Fictieve inschrijfwaarde'!$A$1:$C$21</definedName>
    <definedName name="_xlnm.Print_Area" localSheetId="1">'T5 KG GFT'!$A$1:$K$55</definedName>
    <definedName name="_xlnm.Print_Area" localSheetId="2">'T6 KG HRA'!$A$1:$K$44</definedName>
    <definedName name="_xlnm.Print_Area" localSheetId="3">'T7 KG PMD'!$A$1:$K$40</definedName>
    <definedName name="_xlnm.Print_Area" localSheetId="4">'T8 Prijs GFT'!$A$1:$G$35</definedName>
    <definedName name="_xlnm.Print_Titles" localSheetId="1">'T5 KG GFT'!$1:$1</definedName>
    <definedName name="_xlnm.Print_Titles" localSheetId="2">'T6 KG HRA'!$1:$1</definedName>
    <definedName name="_xlnm.Print_Titles" localSheetId="3">'T7 KG PMD'!$1:$1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8" i="24" l="1"/>
  <c r="E9" i="20" l="1"/>
  <c r="F10" i="18" l="1"/>
  <c r="G10" i="18" s="1"/>
  <c r="C18" i="21" l="1"/>
  <c r="E8" i="25"/>
  <c r="F8" i="25" s="1"/>
  <c r="F4" i="25"/>
  <c r="F35" i="24"/>
  <c r="F34" i="24"/>
  <c r="F32" i="24"/>
  <c r="F31" i="24"/>
  <c r="F29" i="24"/>
  <c r="F28" i="24"/>
  <c r="F27" i="24"/>
  <c r="F26" i="24"/>
  <c r="F24" i="24"/>
  <c r="F23" i="24"/>
  <c r="F21" i="24"/>
  <c r="F20" i="24"/>
  <c r="G12" i="24"/>
  <c r="H12" i="24" s="1"/>
  <c r="I12" i="24" s="1"/>
  <c r="J12" i="24" s="1"/>
  <c r="F9" i="25" l="1"/>
  <c r="F12" i="25"/>
  <c r="C19" i="21" s="1"/>
  <c r="E5" i="24"/>
  <c r="F5" i="24" s="1"/>
  <c r="C16" i="21" s="1"/>
  <c r="K12" i="24"/>
  <c r="F20" i="22"/>
  <c r="F39" i="22"/>
  <c r="F38" i="22"/>
  <c r="F36" i="22"/>
  <c r="F35" i="22"/>
  <c r="F33" i="22"/>
  <c r="F32" i="22"/>
  <c r="F31" i="22"/>
  <c r="F30" i="22"/>
  <c r="F29" i="22"/>
  <c r="F28" i="22"/>
  <c r="F27" i="22"/>
  <c r="F26" i="22"/>
  <c r="F24" i="22"/>
  <c r="F23" i="22"/>
  <c r="F21" i="22"/>
  <c r="F40" i="22" l="1"/>
  <c r="F42" i="22" s="1"/>
  <c r="C12" i="21" s="1"/>
  <c r="G12" i="22"/>
  <c r="H12" i="22" s="1"/>
  <c r="I12" i="22" s="1"/>
  <c r="J12" i="22" s="1"/>
  <c r="F9" i="20"/>
  <c r="F8" i="20"/>
  <c r="F4" i="20"/>
  <c r="H47" i="8"/>
  <c r="H48" i="8"/>
  <c r="H49" i="8"/>
  <c r="H50" i="8"/>
  <c r="H51" i="8"/>
  <c r="H52" i="8"/>
  <c r="H53" i="8"/>
  <c r="H46" i="8"/>
  <c r="K12" i="22" l="1"/>
  <c r="E5" i="22"/>
  <c r="F5" i="22" s="1"/>
  <c r="C10" i="21" s="1"/>
  <c r="F11" i="20"/>
  <c r="C7" i="21" s="1"/>
  <c r="D50" i="8"/>
  <c r="D49" i="8"/>
  <c r="D48" i="8"/>
  <c r="D47" i="8"/>
  <c r="D46" i="8"/>
  <c r="E32" i="8"/>
  <c r="F32" i="8" s="1"/>
  <c r="E31" i="8"/>
  <c r="G12" i="8"/>
  <c r="H12" i="8" l="1"/>
  <c r="I12" i="8" s="1"/>
  <c r="J12" i="8" s="1"/>
  <c r="F31" i="8"/>
  <c r="F35" i="8" s="1"/>
  <c r="F36" i="8" s="1"/>
  <c r="F37" i="8" s="1"/>
  <c r="K12" i="8" l="1"/>
  <c r="E5" i="8"/>
  <c r="F5" i="8" s="1"/>
  <c r="C4" i="21" s="1"/>
  <c r="H37" i="8"/>
  <c r="C6" i="21"/>
  <c r="C8" i="21" l="1"/>
  <c r="G11" i="18"/>
  <c r="C20" i="21" l="1"/>
  <c r="G8" i="18"/>
  <c r="G4" i="18"/>
  <c r="G13" i="18" l="1"/>
  <c r="G14" i="18" s="1"/>
  <c r="G12" i="18"/>
  <c r="C13" i="21" l="1"/>
  <c r="C22" i="21" s="1"/>
  <c r="C14" i="21" l="1"/>
  <c r="C21" i="21" s="1"/>
</calcChain>
</file>

<file path=xl/sharedStrings.xml><?xml version="1.0" encoding="utf-8"?>
<sst xmlns="http://schemas.openxmlformats.org/spreadsheetml/2006/main" count="538" uniqueCount="274">
  <si>
    <t>Opmerkingen</t>
  </si>
  <si>
    <t>Verwerking</t>
  </si>
  <si>
    <t>Inhoud:</t>
  </si>
  <si>
    <t>Tab 2: Algemene eisen</t>
  </si>
  <si>
    <t>Naam inschrijver: …………………………………….</t>
  </si>
  <si>
    <t>Antwoord</t>
  </si>
  <si>
    <t>Toelichting op de wijze van beoordelen: zie aanbestedingsdocument hoofdstuk V "Gunning"</t>
  </si>
  <si>
    <t>Vraagstelling</t>
  </si>
  <si>
    <t>Systematiek toekennen punten</t>
  </si>
  <si>
    <t>Maximaal aantal punten</t>
  </si>
  <si>
    <t>Omschrijving</t>
  </si>
  <si>
    <t>Totaal</t>
  </si>
  <si>
    <t>Type vraag en antwoordinstructie</t>
  </si>
  <si>
    <t>Opgeven van de reistijd voor een enkele reis in minuten. Waarbij de reistijd afgerond wordt op hele minuten.</t>
  </si>
  <si>
    <t>Technisch bestek</t>
  </si>
  <si>
    <t>NR.</t>
  </si>
  <si>
    <t>Eenheid</t>
  </si>
  <si>
    <t>PR-1</t>
  </si>
  <si>
    <t>Ton</t>
  </si>
  <si>
    <t>PR-2</t>
  </si>
  <si>
    <t>Naam</t>
  </si>
  <si>
    <t>Postcode</t>
  </si>
  <si>
    <t>Eigenaar</t>
  </si>
  <si>
    <t xml:space="preserve">Voorwaarden </t>
  </si>
  <si>
    <t>Voorwaarde</t>
  </si>
  <si>
    <t>Prijs per eenheid (1)</t>
  </si>
  <si>
    <t>Aantal (2)</t>
  </si>
  <si>
    <t>ALG</t>
  </si>
  <si>
    <t>Naam inschrijver</t>
  </si>
  <si>
    <t>Naam ondertekenaar</t>
  </si>
  <si>
    <t>Datum ondertekening</t>
  </si>
  <si>
    <t>Handtekening</t>
  </si>
  <si>
    <t>Dit prijsformulier moet door inschrijver rechtsgeldig ondertekend worden.</t>
  </si>
  <si>
    <t>NR</t>
  </si>
  <si>
    <t>Deze prijs wordt gebruikt voor de beoordeling van het onderdeel prijs.</t>
  </si>
  <si>
    <t>Vaste verwerkingsprijs conform alle voorwaarden uit het programma van eisen. Het invullen van een 0 prijs is verboden. De minimaal in te dienen prijs is € 0,01.</t>
  </si>
  <si>
    <t>Inschrijver vermeldt in de correcte NAW gegevens van de verwerkingslocatie, alsmede de eigenaar van de verwerkingsinrichting.</t>
  </si>
  <si>
    <t>Tab 1: Omvang, tonnages &amp; locaties</t>
  </si>
  <si>
    <t>Tab 3: Ontvangst (incl. op- en overslag) en transport</t>
  </si>
  <si>
    <t>Adres en plaats</t>
  </si>
  <si>
    <t>PR-3</t>
  </si>
  <si>
    <t>PR-4</t>
  </si>
  <si>
    <t>PR-5</t>
  </si>
  <si>
    <t>PR-6</t>
  </si>
  <si>
    <t>PR-7</t>
  </si>
  <si>
    <t>Ontvangst (incl. op- en overslag) en (af)transport</t>
  </si>
  <si>
    <t>Inschrijfprijs (3)</t>
  </si>
  <si>
    <t>Verwerkingslocatie(s) (4)</t>
  </si>
  <si>
    <t>Ondertekening (5)</t>
  </si>
  <si>
    <t>De genoemde aantallen worden alleen gebruikt voor de beoordeling van het onderdeel prijs. Aan de genoemde aantallen kunnen geen rechten worden ontleend. De vaste prijzen per eenheid (zoals in dit formulier aangegeven) zijn tijdens de uitvoering van de opdracht van toepassing, ongeacht het daadwerkelijke aantal.</t>
  </si>
  <si>
    <t xml:space="preserve">Inschrijver past, op straffe van uitsluiting, alleen de geel gearceerde cellen aan. Inschrijver moet alle geel gearceerde cellen correct en ondubbelzinnig invullen. </t>
  </si>
  <si>
    <r>
      <t xml:space="preserve">
</t>
    </r>
    <r>
      <rPr>
        <b/>
        <sz val="28"/>
        <rFont val="Century Gothic"/>
        <family val="2"/>
      </rPr>
      <t xml:space="preserve">
</t>
    </r>
  </si>
  <si>
    <r>
      <t xml:space="preserve">Eindscore
</t>
    </r>
    <r>
      <rPr>
        <sz val="9"/>
        <rFont val="Century Gothic"/>
        <family val="2"/>
      </rPr>
      <t>Per ton verwerkt</t>
    </r>
  </si>
  <si>
    <r>
      <t>CO</t>
    </r>
    <r>
      <rPr>
        <vertAlign val="subscript"/>
        <sz val="9"/>
        <rFont val="Century Gothic"/>
        <family val="2"/>
      </rPr>
      <t>2</t>
    </r>
    <r>
      <rPr>
        <sz val="9"/>
        <rFont val="Century Gothic"/>
        <family val="2"/>
      </rPr>
      <t xml:space="preserve"> -"weging" per ton CO</t>
    </r>
    <r>
      <rPr>
        <vertAlign val="subscript"/>
        <sz val="9"/>
        <rFont val="Century Gothic"/>
        <family val="2"/>
      </rPr>
      <t>2</t>
    </r>
    <r>
      <rPr>
        <sz val="9"/>
        <rFont val="Century Gothic"/>
        <family val="2"/>
      </rPr>
      <t>-eq.</t>
    </r>
  </si>
  <si>
    <t xml:space="preserve">Het betreft een 'open vraag'. </t>
  </si>
  <si>
    <t>KG-1</t>
  </si>
  <si>
    <t>KG-2</t>
  </si>
  <si>
    <t>KG-3</t>
  </si>
  <si>
    <t>KG-4</t>
  </si>
  <si>
    <t>KG-5</t>
  </si>
  <si>
    <t>Verwerking GFT</t>
  </si>
  <si>
    <t>KG-6</t>
  </si>
  <si>
    <t>KG-7</t>
  </si>
  <si>
    <t>KG-8</t>
  </si>
  <si>
    <t>Prijs voor ontvangst (incl. op-, overslag en eventueel transport) voor GFT</t>
  </si>
  <si>
    <t>Prijs voor ontvangst (incl. op-, overslag en eventueel transport) voor HRA</t>
  </si>
  <si>
    <t>Prijs voor ontvangst (incl. op-, overslag en eventueel transport) voor PMD</t>
  </si>
  <si>
    <r>
      <t xml:space="preserve">Score
</t>
    </r>
    <r>
      <rPr>
        <sz val="9"/>
        <rFont val="Century Gothic"/>
        <family val="2"/>
      </rPr>
      <t>Per ton verwerkt</t>
    </r>
  </si>
  <si>
    <t>Tab 8: Prijsinvulformulier GFT</t>
  </si>
  <si>
    <t xml:space="preserve">Energielevering
</t>
  </si>
  <si>
    <t>Elektriciteit (netto) (1)</t>
  </si>
  <si>
    <t>kWh x</t>
  </si>
  <si>
    <t>Warmte (netto) (1)</t>
  </si>
  <si>
    <t xml:space="preserve">Gaslevering
</t>
  </si>
  <si>
    <r>
      <t xml:space="preserve">Weging
</t>
    </r>
    <r>
      <rPr>
        <sz val="9"/>
        <color rgb="FF000000"/>
        <rFont val="Century Gothic"/>
        <family val="2"/>
      </rPr>
      <t>kg CO</t>
    </r>
    <r>
      <rPr>
        <vertAlign val="subscript"/>
        <sz val="9"/>
        <color rgb="FF000000"/>
        <rFont val="Century Gothic"/>
        <family val="2"/>
      </rPr>
      <t>2</t>
    </r>
    <r>
      <rPr>
        <sz val="9"/>
        <color rgb="FF000000"/>
        <rFont val="Century Gothic"/>
        <family val="2"/>
      </rPr>
      <t>-eq./kWh</t>
    </r>
  </si>
  <si>
    <r>
      <t xml:space="preserve">Weging
</t>
    </r>
    <r>
      <rPr>
        <sz val="9"/>
        <color rgb="FF000000"/>
        <rFont val="Century Gothic"/>
        <family val="2"/>
      </rPr>
      <t>kg CO</t>
    </r>
    <r>
      <rPr>
        <vertAlign val="subscript"/>
        <sz val="9"/>
        <color rgb="FF000000"/>
        <rFont val="Century Gothic"/>
        <family val="2"/>
      </rPr>
      <t>2</t>
    </r>
    <r>
      <rPr>
        <sz val="9"/>
        <color rgb="FF000000"/>
        <rFont val="Century Gothic"/>
        <family val="2"/>
      </rPr>
      <t>-eq./Nm</t>
    </r>
    <r>
      <rPr>
        <vertAlign val="superscript"/>
        <sz val="9"/>
        <color rgb="FF000000"/>
        <rFont val="Century Gothic"/>
        <family val="2"/>
      </rPr>
      <t>3</t>
    </r>
  </si>
  <si>
    <t>Biogas (netto)</t>
  </si>
  <si>
    <t>Groengas (netto)</t>
  </si>
  <si>
    <r>
      <t>Nm</t>
    </r>
    <r>
      <rPr>
        <vertAlign val="superscript"/>
        <sz val="9"/>
        <rFont val="Century Gothic"/>
        <family val="2"/>
      </rPr>
      <t>3</t>
    </r>
    <r>
      <rPr>
        <sz val="9"/>
        <rFont val="Century Gothic"/>
        <family val="2"/>
      </rPr>
      <t xml:space="preserve"> x</t>
    </r>
  </si>
  <si>
    <t xml:space="preserve">Materiaallevering
</t>
  </si>
  <si>
    <r>
      <t xml:space="preserve">Weging
</t>
    </r>
    <r>
      <rPr>
        <sz val="9"/>
        <color rgb="FF000000"/>
        <rFont val="Century Gothic"/>
        <family val="2"/>
      </rPr>
      <t>kg CO</t>
    </r>
    <r>
      <rPr>
        <vertAlign val="subscript"/>
        <sz val="9"/>
        <color rgb="FF000000"/>
        <rFont val="Century Gothic"/>
        <family val="2"/>
      </rPr>
      <t>2</t>
    </r>
    <r>
      <rPr>
        <sz val="9"/>
        <color rgb="FF000000"/>
        <rFont val="Century Gothic"/>
        <family val="2"/>
      </rPr>
      <t>-eq./kg</t>
    </r>
  </si>
  <si>
    <t xml:space="preserve">kg x </t>
  </si>
  <si>
    <t>Kunststof (DKR)</t>
  </si>
  <si>
    <t>Drankenkarton (DKR)</t>
  </si>
  <si>
    <t>Ferrometaal</t>
  </si>
  <si>
    <t>Non-ferrometaal</t>
  </si>
  <si>
    <t>Glas (inzet als glas)</t>
  </si>
  <si>
    <t>Glas (inzet als bouwmateriaal)</t>
  </si>
  <si>
    <t>Bodemas (inzet als bouwmateriaal)</t>
  </si>
  <si>
    <t>Gips (inzet als zandsteen)</t>
  </si>
  <si>
    <t>Transport</t>
  </si>
  <si>
    <t>Weging</t>
  </si>
  <si>
    <t>Transport naar verwerking</t>
  </si>
  <si>
    <t>Overig transport</t>
  </si>
  <si>
    <t>Afstand in km</t>
  </si>
  <si>
    <t>Emissies uit verbranding residu</t>
  </si>
  <si>
    <r>
      <t>Afgevangen CO</t>
    </r>
    <r>
      <rPr>
        <vertAlign val="subscript"/>
        <sz val="9"/>
        <color rgb="FF000000"/>
        <rFont val="Century Gothic"/>
        <family val="2"/>
      </rPr>
      <t>2</t>
    </r>
  </si>
  <si>
    <r>
      <t>CO</t>
    </r>
    <r>
      <rPr>
        <vertAlign val="subscript"/>
        <sz val="9"/>
        <color rgb="FF000000"/>
        <rFont val="Century Gothic"/>
        <family val="2"/>
      </rPr>
      <t>2</t>
    </r>
    <r>
      <rPr>
        <sz val="9"/>
        <color rgb="FF000000"/>
        <rFont val="Century Gothic"/>
        <family val="2"/>
      </rPr>
      <t>-eq. bij emissie van alle broeikasgassen uit verbranding (2)</t>
    </r>
  </si>
  <si>
    <t>1,5 (3)</t>
  </si>
  <si>
    <t>Toelichting: : een positieve CO2-score is een CO2-emissiebesparing en een negatieve een toename. 
(1) Voor energielevering en gaslevering kan een negatief getal worden ingevuld als meer energie of energiedragers gebruikt worden dan worden afgezet.
(2) In het geval dat CO2-afvang plaatsvindt, is dit de emissie die plaats zou vinden als CO2 niet afgevangen wordt.
(3) In deze aanbestedingsmethodiek worden verschillende soorten kunststoffen gelijk gewogen. In de praktijk komt de productie van mono-DKR-stromen beter uit als gekeken wordt naar de klimaatimpact. Omdat echter de afzet van een mix DKR-stroom (DKR-350) leidt tot een vergelijkbare milieu-impact als ook gekeken wordt naar landgebruik is er voor gekozen om in deze methodiek alle kunststoffen gelijk te stellen aan elkaar. Deze waarde is gekozen om biodiversiteit ook een plek te geven in de wegingsmethodiek.</t>
  </si>
  <si>
    <t xml:space="preserve">Inschrijver dient de (concept) inrichting van het overslagstation in te dienen. Uit deze inrichting dient te blijken hoe invulling is gegeven aan:
- De routing voor de vrachtwagens die het afval komen aanleveren;
- Positionering van de verschillende stortlocaties voor de verschillende afvalfracties; 
- Gescheiden houden van vervoersbewegingen van inkomende en vertrekkende vrachtwagens.
- Extra mogelijkheden voor de uitvoering van de taken van de opdrachtgever.
- Het wegen.
- De doorloopsnelheid van de vrachtwagens zo veel mogelijk geborgd is;
- De veiligheid op het overslagstation geborgd is;
- Vrachtwagens snel en makkelijk bij de stortvoorzieningen kunnen komen.
Opdrachtgever kijkt bij de beoordeling naar de inrichting die de meeste meerwaarde heeft ten opzichte van de uitvraag en de overige inschrijvingen, waarbij de beantwoording beter gewaardeerd wordt naarmate de inrichting meerwaarde biedt. Meerwaarde is toegevoegde waarde die ontstaat t.o.v. de uitvraag en/of t.o.v. andere inschrijvingen tijdens de uitvoering van de opdracht als gevolg van de door inschrijver voorgestelde inrichting. </t>
  </si>
  <si>
    <t>Verwerkingsprijs voor HRA</t>
  </si>
  <si>
    <t>Nee</t>
  </si>
  <si>
    <t>Bijlage 04 - Kwalitatieve gunningscriteria
Tab 5: Bijlage 04 - Kwalitatieve gunningscriteria GFT</t>
  </si>
  <si>
    <t>Antwoordinstructie</t>
  </si>
  <si>
    <t>Antwoord: Reistijd enkele reis</t>
  </si>
  <si>
    <t>Max. kwaliteitswaarde</t>
  </si>
  <si>
    <t>Fictieve korting (behaalde kwaliteitswaarde)</t>
  </si>
  <si>
    <t>Systematiek voor toekennen van de score</t>
  </si>
  <si>
    <t>Opmerking</t>
  </si>
  <si>
    <t>Aanvullende vraagstelling</t>
  </si>
  <si>
    <t>Beantwoording</t>
  </si>
  <si>
    <r>
      <rPr>
        <b/>
        <sz val="9"/>
        <rFont val="Century Gothic"/>
        <family val="2"/>
      </rPr>
      <t xml:space="preserve">Vraag B: </t>
    </r>
    <r>
      <rPr>
        <sz val="9"/>
        <rFont val="Century Gothic"/>
        <family val="2"/>
      </rPr>
      <t>Inschrijver moet de aangeboden ontvangstlocatie -waar opdrachtgever het GFT kan aanbieden- opgeven.</t>
    </r>
  </si>
  <si>
    <t>Minimaal de volgende gegevens moeten worden verstrekt:
- volledige naam van de ontvangstlocatie;
- volledig adres van de ontvangstlocatie;
- eigenaar van de ontvangstlocatie.</t>
  </si>
  <si>
    <r>
      <rPr>
        <b/>
        <sz val="9"/>
        <rFont val="Century Gothic"/>
        <family val="2"/>
      </rPr>
      <t xml:space="preserve">Vraag C: </t>
    </r>
    <r>
      <rPr>
        <sz val="9"/>
        <rFont val="Century Gothic"/>
        <family val="2"/>
      </rPr>
      <t xml:space="preserve">Inschrijver moet aantonen dat de door hem opgegeven ontvangstlocatie binnen de opgegeven enkele reistijd te bereiken is. </t>
    </r>
  </si>
  <si>
    <t>Formule
Verwijderen/verbergen</t>
  </si>
  <si>
    <t>Eis (max. reistijd in min)</t>
  </si>
  <si>
    <t>Minimale reistijd (in min)</t>
  </si>
  <si>
    <t>Kosten per uur (bijv. Inzamelvoertuig incl. personeel)</t>
  </si>
  <si>
    <t>Tonnage per jaar</t>
  </si>
  <si>
    <t>Gemiddeld tonnage per transport</t>
  </si>
  <si>
    <t>Transport bewegingen (per jaar)</t>
  </si>
  <si>
    <t>Max transport tijd (in min)</t>
  </si>
  <si>
    <t>Max transport tijd (in uren)</t>
  </si>
  <si>
    <t>Fictieve waarde transport</t>
  </si>
  <si>
    <t>Kwaliteits-warde per ton (fictief)</t>
  </si>
  <si>
    <r>
      <rPr>
        <b/>
        <sz val="9"/>
        <rFont val="Century Gothic"/>
        <family val="2"/>
      </rPr>
      <t>Vraag A:</t>
    </r>
    <r>
      <rPr>
        <sz val="9"/>
        <rFont val="Century Gothic"/>
        <family val="2"/>
      </rPr>
      <t xml:space="preserve"> Reistijd in minuten voor een enkele reis vanaf het in tabblad 1 opgegeven centraalpunt in het werkgebied van opdrachtgever naar de door inschrijver aangeboden ontvangstlocatie voor GFT.
De door inschrijver opgegeven enkele reistijd moet berekend zijn conform de in eis </t>
    </r>
    <r>
      <rPr>
        <b/>
        <sz val="9"/>
        <color rgb="FFFF0000"/>
        <rFont val="Century Gothic"/>
        <family val="2"/>
      </rPr>
      <t xml:space="preserve">OT-5 </t>
    </r>
    <r>
      <rPr>
        <sz val="9"/>
        <rFont val="Century Gothic"/>
        <family val="2"/>
      </rPr>
      <t>uitgewerkte methode.</t>
    </r>
  </si>
  <si>
    <r>
      <t xml:space="preserve">Indienen van bewijsvoering conform de in eis </t>
    </r>
    <r>
      <rPr>
        <b/>
        <sz val="9"/>
        <color rgb="FFFF0000"/>
        <rFont val="Century Gothic"/>
        <family val="2"/>
      </rPr>
      <t>OT-5</t>
    </r>
    <r>
      <rPr>
        <sz val="9"/>
        <rFont val="Century Gothic"/>
        <family val="2"/>
      </rPr>
      <t xml:space="preserve"> uitgewerkte methode.</t>
    </r>
  </si>
  <si>
    <r>
      <t xml:space="preserve">Antwoord separaat in een PDF document bijvoegen achter onderdeel </t>
    </r>
    <r>
      <rPr>
        <b/>
        <sz val="9"/>
        <color rgb="FFFF0000"/>
        <rFont val="Century Gothic"/>
        <family val="2"/>
      </rPr>
      <t>06</t>
    </r>
    <r>
      <rPr>
        <sz val="9"/>
        <color rgb="FFFF0000"/>
        <rFont val="Century Gothic"/>
        <family val="2"/>
      </rPr>
      <t xml:space="preserve"> </t>
    </r>
    <r>
      <rPr>
        <sz val="9"/>
        <rFont val="Century Gothic"/>
        <family val="2"/>
      </rPr>
      <t xml:space="preserve"> van de inschrijving.</t>
    </r>
  </si>
  <si>
    <r>
      <t xml:space="preserve">Inschrijver dient zijn beantwoording op deze vraag als 'los' PDF document bij te voegen als onderdeel </t>
    </r>
    <r>
      <rPr>
        <b/>
        <sz val="9"/>
        <color rgb="FFFF0000"/>
        <rFont val="Century Gothic"/>
        <family val="2"/>
      </rPr>
      <t>06</t>
    </r>
    <r>
      <rPr>
        <sz val="9"/>
        <rFont val="Century Gothic"/>
        <family val="2"/>
      </rPr>
      <t xml:space="preserve"> van zijn inschrijving.  De beantwoording dient uit een tekening inclusief een schriftelijke onderbouwing te bestaan. De totale beantwoording mag maximaal 3 A4 zijn.</t>
    </r>
  </si>
  <si>
    <t>Tonnage te verwerken GFT per contractjaar</t>
  </si>
  <si>
    <t>Weging: CO2-prijs/kg CO2-eq</t>
  </si>
  <si>
    <t>Beoordelingsmethode: formule voor toekenning kwaliteit waarde (fictieve korting/fictieve opslag op inschrijfprijs)</t>
  </si>
  <si>
    <t>Kwaliteitswaarde = tonnage GFT verwerkt in één contractjaar * kg CO2-eq. bespaard/tonnage verwerkt GFT *
CO2-prijs/kg CO2-eq</t>
  </si>
  <si>
    <t>Toelichting</t>
  </si>
  <si>
    <t>Verwerkingslocatie(s)</t>
  </si>
  <si>
    <r>
      <rPr>
        <b/>
        <sz val="9"/>
        <rFont val="Century Gothic"/>
        <family val="2"/>
      </rPr>
      <t>Vraag A:</t>
    </r>
    <r>
      <rPr>
        <sz val="9"/>
        <rFont val="Century Gothic"/>
        <family val="2"/>
      </rPr>
      <t xml:space="preserve"> Maakt inschrijver gebruik van meerdere verschillende verwerkingslocaties?</t>
    </r>
  </si>
  <si>
    <t>Keuze maken uit de antwoord opties.</t>
  </si>
  <si>
    <t>[Invullen]</t>
  </si>
  <si>
    <t xml:space="preserve">Als inschrijver meerdere verwerkingslocaties toepast moet vraag B t/m F voor iedere locatie apart ingevuld worden. </t>
  </si>
  <si>
    <t>De mogelijkheid om meerdere verwerkingslocaties in te vullen moet nog worden ingebouwd.</t>
  </si>
  <si>
    <t>Verwerkingslocatie 1</t>
  </si>
  <si>
    <t>KG CO2-eq./ton GFT</t>
  </si>
  <si>
    <t>Equivalent impact verwerking</t>
  </si>
  <si>
    <r>
      <rPr>
        <b/>
        <sz val="9"/>
        <rFont val="Century Gothic"/>
        <family val="2"/>
      </rPr>
      <t>Vraag B:</t>
    </r>
    <r>
      <rPr>
        <sz val="9"/>
        <rFont val="Century Gothic"/>
        <family val="2"/>
      </rPr>
      <t xml:space="preserve"> Wie is de verwerker?</t>
    </r>
  </si>
  <si>
    <t>Volledige naam van de verwerker opgeven.</t>
  </si>
  <si>
    <r>
      <rPr>
        <b/>
        <sz val="9"/>
        <rFont val="Century Gothic"/>
        <family val="2"/>
      </rPr>
      <t>Vraag C:</t>
    </r>
    <r>
      <rPr>
        <sz val="9"/>
        <rFont val="Century Gothic"/>
        <family val="2"/>
      </rPr>
      <t xml:space="preserve"> Wat is de verwerkingslocatie?</t>
    </r>
  </si>
  <si>
    <t>Locatie van de installatie opgeven (volledige NAW gegevens).</t>
  </si>
  <si>
    <r>
      <rPr>
        <b/>
        <sz val="9"/>
        <rFont val="Century Gothic"/>
        <family val="2"/>
      </rPr>
      <t>Vraag D:</t>
    </r>
    <r>
      <rPr>
        <sz val="9"/>
        <rFont val="Century Gothic"/>
        <family val="2"/>
      </rPr>
      <t xml:space="preserve"> Welk deel van het door opdrachtgever aangeboden GFT wordt op deze verwerkingslocatie verwerkt?</t>
    </r>
  </si>
  <si>
    <t>Procentuele verdeling hoeveelheid t.o.v. totaal volume perceel.</t>
  </si>
  <si>
    <r>
      <rPr>
        <b/>
        <sz val="9"/>
        <rFont val="Century Gothic"/>
        <family val="2"/>
      </rPr>
      <t>Vraag E:</t>
    </r>
    <r>
      <rPr>
        <sz val="9"/>
        <rFont val="Century Gothic"/>
        <family val="2"/>
      </rPr>
      <t xml:space="preserve"> Past inschrijver vergisting, toe op het door opdrachtgever aangeleverde GFT?</t>
    </r>
  </si>
  <si>
    <t>Opwerken tot groengas, wel CO2-afvang</t>
  </si>
  <si>
    <t>De op vraag E en F opgenomen beantwoording resulteert in de maximale fictieve korting. Dit is ter illustratie opgenomen.</t>
  </si>
  <si>
    <r>
      <rPr>
        <b/>
        <sz val="9"/>
        <rFont val="Century Gothic"/>
        <family val="2"/>
      </rPr>
      <t>Vraag F:</t>
    </r>
    <r>
      <rPr>
        <sz val="9"/>
        <rFont val="Century Gothic"/>
        <family val="2"/>
      </rPr>
      <t xml:space="preserve"> Compostkwaliteit: welk deel van het compost wordt afgezet in de oppotgrond-, opzaksector en/of glastuinbouw?</t>
    </r>
  </si>
  <si>
    <t>&gt;51%</t>
  </si>
  <si>
    <r>
      <t xml:space="preserve">Totale CO2-equivalent impact GFT-verwerking:
</t>
    </r>
    <r>
      <rPr>
        <b/>
        <i/>
        <sz val="10"/>
        <rFont val="Century Gothic"/>
        <family val="2"/>
      </rPr>
      <t>Negatieve waarde = besparing</t>
    </r>
  </si>
  <si>
    <t>(potentiele) meerprijs voor verwerking per ton (o.b.v. ingevulde beantwoording):</t>
  </si>
  <si>
    <t>KG Co2-eq. bespaard/ton verwerk GFT:</t>
  </si>
  <si>
    <t>Fictieve korting (behaalde kwaliteitswaarde):</t>
  </si>
  <si>
    <t>Lijst
Verbergen/verwijderen</t>
  </si>
  <si>
    <t>Ja</t>
  </si>
  <si>
    <t>De impact van antwoordopties &gt;51% en 41%-50% is groot (zie ook potentiele meerprijs voor verwerking per ton). Mogelijkheid is (per perceel) om bijv. maximaal tot 31%-40% te waarderen.</t>
  </si>
  <si>
    <t>Antwoordopties: Vergisting</t>
  </si>
  <si>
    <t>Weging: kg Co2-eq./ton GFT</t>
  </si>
  <si>
    <t>(potentiele) meerprijs voor verwerking (per ton) o.b.v. antwoordoptie</t>
  </si>
  <si>
    <t>Antwoordopties: Compostkwaliteit</t>
  </si>
  <si>
    <t>Weging: kg CO2-eq./ton compost</t>
  </si>
  <si>
    <t>Nee. Alleen compostering.</t>
  </si>
  <si>
    <t>Opwerken tot groengas, geen CO2-afvang</t>
  </si>
  <si>
    <t>41-50%</t>
  </si>
  <si>
    <t>31-40%</t>
  </si>
  <si>
    <t>WKK, alleen elektriciteitsproductie</t>
  </si>
  <si>
    <t>21-30%</t>
  </si>
  <si>
    <t>WKK, elektriciteits- en warmteproductie</t>
  </si>
  <si>
    <t>11-20%</t>
  </si>
  <si>
    <t>6-10%</t>
  </si>
  <si>
    <t>1-5%</t>
  </si>
  <si>
    <t>Geen</t>
  </si>
  <si>
    <t>Waardering beoordelingsteam  / 5 x maximale kwaliteitswaarde</t>
  </si>
  <si>
    <t>Ontvangst (incl. op- en overslag) en transport</t>
  </si>
  <si>
    <t>Omschrijving (3)</t>
  </si>
  <si>
    <t>Prijzen zijn alleen ingevuld om een indruk te geven.</t>
  </si>
  <si>
    <t>Omschrijving (4)</t>
  </si>
  <si>
    <t>Verwerkingsprijs voor GFT  - maximaal te accepteren vervuilingspercentage tot 2%</t>
  </si>
  <si>
    <t>Verwerkingsprijs voor niet geaccepteerd GFT  - afkeur o.b.v. overschrijding van maximaal toegestaan vervuilingspercentage</t>
  </si>
  <si>
    <t>Inschrijfprijs (5)</t>
  </si>
  <si>
    <t xml:space="preserve">Eenheidsprijzen conform alle voorwaarden uit het programma van eisen. </t>
  </si>
  <si>
    <t>M.b.t. de eenheidsprijzen voor ontvangst is van toepassing dat hiervoor geen negatieve prijs mag worden aangeboden. Als inschrijver geen gebruik maakt van een ontvangstlocatie (en aanvullend transport), welke geen verwerkingslocatie is mag hier een nultarief worden aangeboden. De aangeboden prijs is inclusief het beschikbaar stellen en houden van de ontvangstlocatie.</t>
  </si>
  <si>
    <t>M.b.t. de eenheidsprijzen voor verwerking van GFT is van toepassing dat er geen nultarief en/of negatieve prijs mag worden aangeboden. Het verschil tussen de voor PR-2 en PR-3 aangeboden prijzen mag maximaal 25% zijn. Overtreden van voornoemde voorwaarden is op straffe van uitsluiting.</t>
  </si>
  <si>
    <t>Deze prijs wordt gebruikt voor de beoordeling van het onderdeel prijs en de beoordeling van de fictieve inschrijfprijs.</t>
  </si>
  <si>
    <t>Ondertekening (6)</t>
  </si>
  <si>
    <t>Onderdeel</t>
  </si>
  <si>
    <t>KG-1: Logistiek efficiëntie</t>
  </si>
  <si>
    <t>Kwalitatieve waarde</t>
  </si>
  <si>
    <t>Prijs</t>
  </si>
  <si>
    <t>Inschrijfprijs</t>
  </si>
  <si>
    <t>Fictieve inschrijfprijs</t>
  </si>
  <si>
    <t>GFT:</t>
  </si>
  <si>
    <t>HRA:</t>
  </si>
  <si>
    <t>Subtotaal GFT</t>
  </si>
  <si>
    <t>Subtotaal HRA</t>
  </si>
  <si>
    <t>PMD:</t>
  </si>
  <si>
    <t>Subtotaal PMD</t>
  </si>
  <si>
    <t>Bijlage 04 - Kwalitatieve gunningscriteria
Tab 6: Bijlage 04 - Kwalitatieve gunningscriteria HRA</t>
  </si>
  <si>
    <r>
      <rPr>
        <b/>
        <sz val="9"/>
        <rFont val="Century Gothic"/>
        <family val="2"/>
      </rPr>
      <t>Vraag A:</t>
    </r>
    <r>
      <rPr>
        <sz val="9"/>
        <rFont val="Century Gothic"/>
        <family val="2"/>
      </rPr>
      <t xml:space="preserve"> Reistijd in minuten voor een enkele reis vanaf het in tabblad 1 opgegeven centraalpunt in het werkgebied van opdrachtgever naar de door inschrijver aangeboden ontvangstlocatie voor HRA.
De door inschrijver opgegeven enkele reistijd moet berekend zijn conform de in eis </t>
    </r>
    <r>
      <rPr>
        <b/>
        <sz val="9"/>
        <color rgb="FFFF0000"/>
        <rFont val="Century Gothic"/>
        <family val="2"/>
      </rPr>
      <t xml:space="preserve">OT-5 </t>
    </r>
    <r>
      <rPr>
        <sz val="9"/>
        <rFont val="Century Gothic"/>
        <family val="2"/>
      </rPr>
      <t>uitgewerkte methode.</t>
    </r>
  </si>
  <si>
    <r>
      <rPr>
        <b/>
        <sz val="9"/>
        <rFont val="Century Gothic"/>
        <family val="2"/>
      </rPr>
      <t xml:space="preserve">Vraag B: </t>
    </r>
    <r>
      <rPr>
        <sz val="9"/>
        <rFont val="Century Gothic"/>
        <family val="2"/>
      </rPr>
      <t>Inschrijver moet de aangeboden ontvangstlocatie -waar opdrachtgever het HRA kan aanbieden- opgeven.</t>
    </r>
  </si>
  <si>
    <t>Verwerking HRA – gedetailleerde methodiek</t>
  </si>
  <si>
    <r>
      <t xml:space="preserve">Totale CO2-equivalent impact HRA-verwerking:
</t>
    </r>
    <r>
      <rPr>
        <b/>
        <i/>
        <sz val="10"/>
        <rFont val="Century Gothic"/>
        <family val="2"/>
      </rPr>
      <t>Positieve waarde = besparing</t>
    </r>
  </si>
  <si>
    <t>Hoeveelheid 
per ton HRA-afval</t>
  </si>
  <si>
    <t>1  ton</t>
  </si>
  <si>
    <t xml:space="preserve">1  ton </t>
  </si>
  <si>
    <r>
      <t xml:space="preserve">Hoeveelheid
</t>
    </r>
    <r>
      <rPr>
        <sz val="9"/>
        <color rgb="FF000000"/>
        <rFont val="Century Gothic"/>
        <family val="2"/>
      </rPr>
      <t>per ton HRA afval verwerkt</t>
    </r>
  </si>
  <si>
    <t xml:space="preserve">Tab 9: Bijlage 05 - Prijsinvulformulier HRA </t>
  </si>
  <si>
    <t>KG-2: Overslagstation</t>
  </si>
  <si>
    <t>KG-3: Duurzame verwerkingsmethode</t>
  </si>
  <si>
    <t>KG-4: Logistiek efficiëntie</t>
  </si>
  <si>
    <t>KG-5: Overslagstation</t>
  </si>
  <si>
    <t>KG-6: Duurzame verwerkingsmethode</t>
  </si>
  <si>
    <t>KG-7: Logistiek efficiëntie</t>
  </si>
  <si>
    <t>KG-8: Overslagstation</t>
  </si>
  <si>
    <t>KG-9: Duurzame verwerkingsmethode</t>
  </si>
  <si>
    <t>m.o.t.</t>
  </si>
  <si>
    <t>Vraag A: Reistijd in minuten voor een enkele reis vanaf het in tabblad 1 opgegeven centraalpunt in het werkgebied van opdrachtgever naar de door inschrijver aangeboden ontvangstlocatie voor PMD.
De door inschrijver opgegeven enkele reistijd moet berekend zijn conform de in eis OT-5 uitgewerkte methode.</t>
  </si>
  <si>
    <t>Vraag B: Inschrijver moet de aangeboden ontvangstlocatie -waar opdrachtgever het PMD kan aanbieden- opgeven.</t>
  </si>
  <si>
    <t>Verwerking PMD – gedetailleerde methodiek</t>
  </si>
  <si>
    <t>Hoeveelheid
per ton PMD afval verwerkt</t>
  </si>
  <si>
    <t>Hoeveelheid 
per ton PMD-afval</t>
  </si>
  <si>
    <t>Totale CO2-equivalent impact PMD-verwerking:
Positieve waarde = besparing</t>
  </si>
  <si>
    <t>KG-9</t>
  </si>
  <si>
    <t>Bijlage 04 - Kwalitatieve gunningscriteria
Tab 7: Bijlage 04 - Kwalitatieve gunningscriteria PMD</t>
  </si>
  <si>
    <t>Stroom</t>
  </si>
  <si>
    <t xml:space="preserve">Stroom </t>
  </si>
  <si>
    <t>Verwerkingslocatie(s) (7)</t>
  </si>
  <si>
    <t>Verwerkingsprijs voor PMD</t>
  </si>
  <si>
    <r>
      <t xml:space="preserve">Maximaal verbrandingspercentage dat inschrijver conform zijn beantwoording op </t>
    </r>
    <r>
      <rPr>
        <b/>
        <sz val="9"/>
        <color rgb="FFFF0000"/>
        <rFont val="Century Gothic"/>
        <family val="2"/>
      </rPr>
      <t>KG-9</t>
    </r>
    <r>
      <rPr>
        <sz val="9"/>
        <color theme="1"/>
        <rFont val="Century Gothic"/>
        <family val="2"/>
      </rPr>
      <t xml:space="preserve"> garandeert. Alleen over het te verbranden deel word afvalstoffenbelasting door opdrachtgever betaald.</t>
    </r>
  </si>
  <si>
    <t>Bijlage 05 - Fictieve inschrijfprijs
Tab 11: Resultaat gunningscriteria</t>
  </si>
  <si>
    <t xml:space="preserve">Tab 10: Bijlage 05 - Prijsinvulformulier PMD </t>
  </si>
  <si>
    <t>Bijlage 05 - Prijsinvulformulier
Tab 8: Gunningscriterium Prijs</t>
  </si>
  <si>
    <t xml:space="preserve">Tab 4: Eisen m.b.t. verwerking </t>
  </si>
  <si>
    <t>Tab 5: Kwalitatieve gunningscriteria GFT</t>
  </si>
  <si>
    <t>Tab 7: Kwalitatieve gunningscriteria PMD</t>
  </si>
  <si>
    <t>Tab 6: Kwalitatieve gunningscriteria HRA</t>
  </si>
  <si>
    <t>Tab 9: Prijsinvulformulier HRA</t>
  </si>
  <si>
    <t>Tab 10: Prijsinvulformulier PMD</t>
  </si>
  <si>
    <t>Tab 11: Fictieve inschrijfwaarde</t>
  </si>
  <si>
    <t>Zie opmerking bij KG voor KRA en GFT.</t>
  </si>
  <si>
    <r>
      <t>Aanbesteding "</t>
    </r>
    <r>
      <rPr>
        <b/>
        <sz val="18"/>
        <color rgb="FFFF0000"/>
        <rFont val="Century Gothic"/>
        <family val="2"/>
      </rPr>
      <t>Op-, overslag, transport en verwerking huishoudelijke afvalstoffen met toepassing van  nascheiding</t>
    </r>
    <r>
      <rPr>
        <b/>
        <sz val="18"/>
        <rFont val="Century Gothic"/>
        <family val="2"/>
      </rPr>
      <t>"</t>
    </r>
  </si>
  <si>
    <t xml:space="preserve">De weging moet per perceel -in overleg met de OG- nog vastgesteld worden. Het model van CE-Delft beschrijft een CO2-pfrijs (weging) tussen de E0,09 en E0,35. Hier kan probleemloos vanaf geweken worden als dat wenselijk is. Het is hierbij vooral relevant om te kijken wat de (potentiele) meerprijs per ton (voor verwerking) kan zijn voor de toepassing van vergisting en hoogwaardige compost (zie rekenvoorbeeld onderaan).  Voor GFT is € 0,03 al reëel: anders krijgt vergisten erg veel voorsprong. </t>
  </si>
  <si>
    <t>Nascheiding</t>
  </si>
  <si>
    <t>Subtotaal verwerking</t>
  </si>
  <si>
    <t>PR-8</t>
  </si>
  <si>
    <t>PR-10</t>
  </si>
  <si>
    <r>
      <t xml:space="preserve">Max reistijd (conform programma van eisen) = geen kwaliteitswaarde (zijnde €0,- fictieve korting op inschrijfprijs).
Min reistijd (zijnde 1 minuut) = max. kwaliteitswaarde (zijnde 54.990 fictieve korting op inschrijfprijs).
Formule: </t>
    </r>
    <r>
      <rPr>
        <i/>
        <sz val="9"/>
        <rFont val="Century Gothic"/>
        <family val="2"/>
      </rPr>
      <t>(1-(aangeboden reistijd-minimale reistijd)/maximale reistijd-minimale reistijd))*maximale kwaliteitswaarde = fictieve korting op inschrijfprijs</t>
    </r>
  </si>
  <si>
    <r>
      <t xml:space="preserve">Max reistijd (conform programma van eisen) = geen kwaliteitswaarde (zijnde €0,- fictieve korting op inschrijfprijs).
Min reistijd (zijnde 1 minuut) = max. kwaliteitswaarde (zijnde 168.622,50 fictieve korting op inschrijfprijs).
Formule: </t>
    </r>
    <r>
      <rPr>
        <i/>
        <sz val="9"/>
        <rFont val="Century Gothic"/>
        <family val="2"/>
      </rPr>
      <t>(1-(aangeboden reistijd-minimale reistijd)/maximale reistijd-minimale reistijd))*maximale kwaliteitswaarde = fictieve korting op inschrijfprijs</t>
    </r>
  </si>
  <si>
    <r>
      <t xml:space="preserve">Max reistijd (conform programma van eisen) = geen kwaliteitswaarde (zijnde €0,- fictieve korting op inschrijfprijs).
Min reistijd (zijnde 1 minuut) = max. kwaliteitswaarde (zijnde 3.178,47  fictieve korting op inschrijfprijs).
Formule: </t>
    </r>
    <r>
      <rPr>
        <i/>
        <sz val="9"/>
        <rFont val="Century Gothic"/>
        <family val="2"/>
      </rPr>
      <t>(1-(aangeboden reistijd-minimale reistijd)/maximale reistijd-minimale reistijd))*maximale kwaliteitswaarde = fictieve korting op inschrijfprijs</t>
    </r>
  </si>
  <si>
    <t>Vraag aan Weert: deze prijs ook laten afprijzen?</t>
  </si>
  <si>
    <t>De opbrengst van € 200 per ton voor (minimaal) het opgegeven percentage nascheiding wordt door inschrijver in mindering gebracht op de factuur van de ontvangen hoeveelheid en de daarbij behorende verwerkingsprijs (PR-5)</t>
  </si>
  <si>
    <t>A</t>
  </si>
  <si>
    <t>B</t>
  </si>
  <si>
    <t>C</t>
  </si>
  <si>
    <t>D</t>
  </si>
  <si>
    <t xml:space="preserve">Totaalprijs </t>
  </si>
  <si>
    <t>Deze prijs wordt gebruikt voor de beoordeling van het onderdeel prijs. Deze prijs wordt tevens op de factuur toegepast.
Inschrijfprijs PER TON = A + B + (C*€200,-) + (D*verbrandingspercentage)</t>
  </si>
  <si>
    <r>
      <t>Opbrengst(6)</t>
    </r>
    <r>
      <rPr>
        <sz val="9"/>
        <color theme="1"/>
        <rFont val="Century Gothic"/>
        <family val="2"/>
      </rPr>
      <t xml:space="preserve"> nagescheiden deelstromen</t>
    </r>
  </si>
  <si>
    <t>€ 105,--</t>
  </si>
  <si>
    <r>
      <t xml:space="preserve">Maximaal verbrandingspercentage dat inschrijver conform zijn beantwoording op </t>
    </r>
    <r>
      <rPr>
        <b/>
        <sz val="9"/>
        <color rgb="FFFF0000"/>
        <rFont val="Century Gothic"/>
        <family val="2"/>
      </rPr>
      <t>KG-6</t>
    </r>
    <r>
      <rPr>
        <sz val="9"/>
        <color theme="1"/>
        <rFont val="Century Gothic"/>
        <family val="2"/>
      </rPr>
      <t xml:space="preserve"> garandeert. Alleen over het te verbranden deel wordt afvalstoffenbelasting(7) door opdrachtgever betaald.</t>
    </r>
  </si>
  <si>
    <t xml:space="preserve">De afvalstoffenbealsting/WBM is variabel. Deze is thans € 32,13 per ton. Tijdens de uitvoering zal het actueel tarief (conform publicatie van de Rijksoverheid) worden toegepast. </t>
  </si>
  <si>
    <t>Inschrijfprijs per ton (3):
verwerking min nascheidingsresultaat plus overslag en bulktransport en WBM</t>
  </si>
  <si>
    <t>Plafondprijs voor de inschrijfprijs per ton:</t>
  </si>
  <si>
    <t>PR-11</t>
  </si>
  <si>
    <t>PR-12</t>
  </si>
  <si>
    <t>Plafondbedrag</t>
  </si>
  <si>
    <t>Minimaal 10%</t>
  </si>
  <si>
    <t>Maximaal 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</si>
</sst>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 #,##0;[Red]&quot;€&quot;\ \-#,##0"/>
    <numFmt numFmtId="7" formatCode="&quot;€&quot;\ #,##0.00;&quot;€&quot;\ \-#,##0.00"/>
    <numFmt numFmtId="8" formatCode="&quot;€&quot;\ #,##0.00;[Red]&quot;€&quot;\ \-#,##0.00"/>
    <numFmt numFmtId="44" formatCode="_ &quot;€&quot;\ * #,##0.00_ ;_ &quot;€&quot;\ * \-#,##0.00_ ;_ &quot;€&quot;\ * &quot;-&quot;??_ ;_ @_ "/>
    <numFmt numFmtId="43" formatCode="_ * #,##0.00_ ;_ * \-#,##0.00_ ;_ * &quot;-&quot;??_ ;_ @_ "/>
    <numFmt numFmtId="164" formatCode="_-&quot;€&quot;\ * #,##0.00_-;_-&quot;€&quot;\ * #,##0.00\-;_-&quot;€&quot;\ * &quot;-&quot;??_-;_-@_-"/>
    <numFmt numFmtId="165" formatCode="#,##0_ ;\-#,##0\ "/>
    <numFmt numFmtId="166" formatCode="&quot;€&quot;\ #,##0.00"/>
    <numFmt numFmtId="167" formatCode="0.0"/>
  </numFmts>
  <fonts count="39" x14ac:knownFonts="1">
    <font>
      <sz val="10"/>
      <name val="Arial"/>
    </font>
    <font>
      <sz val="11"/>
      <color theme="1"/>
      <name val="Calibri"/>
      <family val="2"/>
      <scheme val="minor"/>
    </font>
    <font>
      <sz val="11"/>
      <color theme="1"/>
      <name val="Calibri"/>
      <family val="2"/>
      <scheme val="minor"/>
    </font>
    <font>
      <sz val="10"/>
      <name val="Arial"/>
      <family val="2"/>
    </font>
    <font>
      <b/>
      <sz val="12"/>
      <name val="Century Gothic"/>
      <family val="2"/>
    </font>
    <font>
      <b/>
      <sz val="9"/>
      <color indexed="9"/>
      <name val="Century Gothic"/>
      <family val="2"/>
    </font>
    <font>
      <sz val="9"/>
      <name val="Century Gothic"/>
      <family val="2"/>
    </font>
    <font>
      <b/>
      <sz val="9"/>
      <name val="Century Gothic"/>
      <family val="2"/>
    </font>
    <font>
      <sz val="10"/>
      <name val="Century Gothic"/>
      <family val="2"/>
    </font>
    <font>
      <sz val="12"/>
      <name val="Century Gothic"/>
      <family val="2"/>
    </font>
    <font>
      <u/>
      <sz val="12"/>
      <color indexed="30"/>
      <name val="Century Gothic"/>
      <family val="2"/>
    </font>
    <font>
      <sz val="12"/>
      <color indexed="30"/>
      <name val="Century Gothic"/>
      <family val="2"/>
    </font>
    <font>
      <b/>
      <sz val="18"/>
      <name val="Century Gothic"/>
      <family val="2"/>
    </font>
    <font>
      <b/>
      <sz val="14"/>
      <name val="Century Gothic"/>
      <family val="2"/>
    </font>
    <font>
      <b/>
      <sz val="10"/>
      <name val="Century Gothic"/>
      <family val="2"/>
    </font>
    <font>
      <u/>
      <sz val="10"/>
      <name val="Century Gothic"/>
      <family val="2"/>
    </font>
    <font>
      <sz val="10"/>
      <color theme="1"/>
      <name val="Century Gothic"/>
      <family val="2"/>
    </font>
    <font>
      <b/>
      <sz val="9"/>
      <color rgb="FFFF0000"/>
      <name val="Century Gothic"/>
      <family val="2"/>
    </font>
    <font>
      <b/>
      <sz val="10"/>
      <color indexed="9"/>
      <name val="Century Gothic"/>
      <family val="2"/>
    </font>
    <font>
      <b/>
      <sz val="14"/>
      <color theme="0"/>
      <name val="Century Gothic"/>
      <family val="2"/>
    </font>
    <font>
      <b/>
      <sz val="9"/>
      <color theme="0"/>
      <name val="Century Gothic"/>
      <family val="2"/>
    </font>
    <font>
      <sz val="9"/>
      <color theme="1"/>
      <name val="Century Gothic"/>
      <family val="2"/>
    </font>
    <font>
      <b/>
      <sz val="10"/>
      <color theme="1"/>
      <name val="Century Gothic"/>
      <family val="2"/>
    </font>
    <font>
      <sz val="10"/>
      <name val="Arial"/>
      <family val="2"/>
    </font>
    <font>
      <b/>
      <sz val="28"/>
      <name val="Century Gothic"/>
      <family val="2"/>
    </font>
    <font>
      <sz val="9"/>
      <color rgb="FFFF0000"/>
      <name val="Century Gothic"/>
      <family val="2"/>
    </font>
    <font>
      <sz val="10"/>
      <name val="Arial"/>
      <family val="2"/>
    </font>
    <font>
      <b/>
      <sz val="9"/>
      <color rgb="FF000000"/>
      <name val="Century Gothic"/>
      <family val="2"/>
    </font>
    <font>
      <sz val="9"/>
      <color rgb="FF000000"/>
      <name val="Century Gothic"/>
      <family val="2"/>
    </font>
    <font>
      <vertAlign val="subscript"/>
      <sz val="9"/>
      <color rgb="FF000000"/>
      <name val="Century Gothic"/>
      <family val="2"/>
    </font>
    <font>
      <vertAlign val="subscript"/>
      <sz val="9"/>
      <name val="Century Gothic"/>
      <family val="2"/>
    </font>
    <font>
      <sz val="10"/>
      <color theme="0"/>
      <name val="Century Gothic"/>
      <family val="2"/>
    </font>
    <font>
      <vertAlign val="superscript"/>
      <sz val="9"/>
      <color rgb="FF000000"/>
      <name val="Century Gothic"/>
      <family val="2"/>
    </font>
    <font>
      <vertAlign val="superscript"/>
      <sz val="9"/>
      <name val="Century Gothic"/>
      <family val="2"/>
    </font>
    <font>
      <b/>
      <sz val="18"/>
      <color rgb="FFFF0000"/>
      <name val="Century Gothic"/>
      <family val="2"/>
    </font>
    <font>
      <sz val="10"/>
      <color rgb="FFFF0000"/>
      <name val="Century Gothic"/>
      <family val="2"/>
    </font>
    <font>
      <i/>
      <sz val="9"/>
      <name val="Century Gothic"/>
      <family val="2"/>
    </font>
    <font>
      <b/>
      <i/>
      <sz val="10"/>
      <name val="Century Gothic"/>
      <family val="2"/>
    </font>
    <font>
      <sz val="10"/>
      <color theme="0" tint="-0.249977111117893"/>
      <name val="Century Gothic"/>
      <family val="2"/>
    </font>
  </fonts>
  <fills count="12">
    <fill>
      <patternFill patternType="none"/>
    </fill>
    <fill>
      <patternFill patternType="gray125"/>
    </fill>
    <fill>
      <patternFill patternType="solid">
        <fgColor indexed="48"/>
        <bgColor indexed="64"/>
      </patternFill>
    </fill>
    <fill>
      <patternFill patternType="solid">
        <fgColor rgb="FFFFFF00"/>
        <bgColor indexed="64"/>
      </patternFill>
    </fill>
    <fill>
      <patternFill patternType="solid">
        <fgColor indexed="44"/>
        <bgColor indexed="64"/>
      </patternFill>
    </fill>
    <fill>
      <patternFill patternType="solid">
        <fgColor theme="0"/>
        <bgColor indexed="64"/>
      </patternFill>
    </fill>
    <fill>
      <patternFill patternType="solid">
        <fgColor rgb="FFFF0000"/>
        <bgColor indexed="64"/>
      </patternFill>
    </fill>
    <fill>
      <patternFill patternType="solid">
        <fgColor theme="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9"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3">
    <xf numFmtId="0" fontId="0" fillId="0" borderId="0"/>
    <xf numFmtId="0" fontId="3" fillId="0" borderId="0"/>
    <xf numFmtId="0" fontId="3" fillId="0" borderId="0"/>
    <xf numFmtId="0" fontId="16" fillId="0" borderId="0"/>
    <xf numFmtId="44"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0" fontId="2" fillId="0" borderId="0"/>
    <xf numFmtId="44" fontId="2" fillId="0" borderId="0" applyFont="0" applyFill="0" applyBorder="0" applyAlignment="0" applyProtection="0"/>
    <xf numFmtId="9" fontId="23" fillId="0" borderId="0" applyFont="0" applyFill="0" applyBorder="0" applyAlignment="0" applyProtection="0"/>
    <xf numFmtId="9" fontId="3" fillId="0" borderId="0" applyFont="0" applyFill="0" applyBorder="0" applyAlignment="0" applyProtection="0"/>
    <xf numFmtId="44" fontId="26" fillId="0" borderId="0" applyFont="0" applyFill="0" applyBorder="0" applyAlignment="0" applyProtection="0"/>
    <xf numFmtId="0" fontId="1" fillId="0" borderId="0"/>
  </cellStyleXfs>
  <cellXfs count="362">
    <xf numFmtId="0" fontId="0" fillId="0" borderId="0" xfId="0"/>
    <xf numFmtId="0" fontId="6" fillId="0" borderId="1" xfId="0" applyFont="1" applyFill="1" applyBorder="1" applyAlignment="1">
      <alignment vertical="center" wrapText="1"/>
    </xf>
    <xf numFmtId="0" fontId="8" fillId="0" borderId="0" xfId="1" applyFont="1" applyAlignment="1">
      <alignment vertical="center"/>
    </xf>
    <xf numFmtId="0" fontId="3" fillId="0" borderId="0" xfId="1" applyAlignment="1">
      <alignment vertical="center"/>
    </xf>
    <xf numFmtId="0" fontId="8" fillId="0" borderId="0" xfId="1" applyFont="1" applyAlignment="1">
      <alignment horizontal="center" vertical="center"/>
    </xf>
    <xf numFmtId="0" fontId="12" fillId="0" borderId="6" xfId="1" applyFont="1" applyBorder="1" applyAlignment="1">
      <alignment horizontal="center" vertical="center" wrapText="1"/>
    </xf>
    <xf numFmtId="0" fontId="9" fillId="0" borderId="7" xfId="1" applyFont="1" applyBorder="1" applyAlignment="1">
      <alignment horizontal="center" vertical="center"/>
    </xf>
    <xf numFmtId="0" fontId="8" fillId="0" borderId="8" xfId="1" applyFont="1" applyBorder="1" applyAlignment="1">
      <alignment vertical="center"/>
    </xf>
    <xf numFmtId="0" fontId="10" fillId="0" borderId="0" xfId="1" applyFont="1" applyAlignment="1">
      <alignment vertical="center"/>
    </xf>
    <xf numFmtId="0" fontId="11" fillId="0" borderId="0" xfId="1" applyFont="1" applyAlignment="1">
      <alignment vertical="center"/>
    </xf>
    <xf numFmtId="0" fontId="13" fillId="0" borderId="7" xfId="1" applyFont="1" applyBorder="1" applyAlignment="1">
      <alignment horizontal="center" vertical="center"/>
    </xf>
    <xf numFmtId="0" fontId="8" fillId="0" borderId="7" xfId="1" applyFont="1" applyBorder="1" applyAlignment="1">
      <alignment horizontal="left" vertical="center"/>
    </xf>
    <xf numFmtId="0" fontId="15" fillId="0" borderId="7" xfId="1" applyFont="1" applyBorder="1" applyAlignment="1">
      <alignment horizontal="left" vertical="center"/>
    </xf>
    <xf numFmtId="0" fontId="8" fillId="0" borderId="0" xfId="1" applyFont="1" applyAlignment="1">
      <alignment vertical="center" wrapText="1"/>
    </xf>
    <xf numFmtId="0" fontId="3" fillId="0" borderId="0" xfId="1" applyAlignment="1">
      <alignment vertical="center" wrapText="1"/>
    </xf>
    <xf numFmtId="0" fontId="6" fillId="0" borderId="0" xfId="1" applyFont="1" applyBorder="1" applyAlignment="1">
      <alignment horizontal="center" vertical="center"/>
    </xf>
    <xf numFmtId="0" fontId="6" fillId="0" borderId="0" xfId="1" applyFont="1" applyBorder="1" applyAlignment="1">
      <alignment vertical="center"/>
    </xf>
    <xf numFmtId="0" fontId="14" fillId="4" borderId="1" xfId="2" applyFont="1" applyFill="1" applyBorder="1" applyAlignment="1">
      <alignment horizontal="center" vertical="center" wrapText="1"/>
    </xf>
    <xf numFmtId="0" fontId="8" fillId="0" borderId="0" xfId="2" applyFont="1" applyFill="1" applyBorder="1" applyAlignment="1">
      <alignment horizontal="center" vertical="center" wrapText="1"/>
    </xf>
    <xf numFmtId="0" fontId="8" fillId="0" borderId="0" xfId="1" applyFont="1" applyFill="1" applyBorder="1" applyAlignment="1">
      <alignment horizontal="center" vertical="center" wrapText="1"/>
    </xf>
    <xf numFmtId="0" fontId="18" fillId="2" borderId="13" xfId="1" applyFont="1" applyFill="1" applyBorder="1" applyAlignment="1">
      <alignment horizontal="center" vertical="center" wrapText="1"/>
    </xf>
    <xf numFmtId="0" fontId="18" fillId="2" borderId="16" xfId="1" applyFont="1" applyFill="1" applyBorder="1" applyAlignment="1">
      <alignment horizontal="center" vertical="center" wrapText="1"/>
    </xf>
    <xf numFmtId="0" fontId="14" fillId="4" borderId="1" xfId="2" applyFont="1" applyFill="1" applyBorder="1" applyAlignment="1">
      <alignment horizontal="left" vertical="center" wrapText="1"/>
    </xf>
    <xf numFmtId="0" fontId="18" fillId="2" borderId="0" xfId="2" applyFont="1" applyFill="1" applyBorder="1" applyAlignment="1">
      <alignment horizontal="left" vertical="center" wrapText="1"/>
    </xf>
    <xf numFmtId="0" fontId="8" fillId="0" borderId="0" xfId="2" applyFont="1" applyBorder="1" applyAlignment="1">
      <alignment horizontal="center" vertical="center" wrapText="1"/>
    </xf>
    <xf numFmtId="0" fontId="6" fillId="0" borderId="3" xfId="1" applyFont="1" applyBorder="1" applyAlignment="1">
      <alignment horizontal="center" vertical="center"/>
    </xf>
    <xf numFmtId="0" fontId="8" fillId="0" borderId="0" xfId="2" applyFont="1" applyBorder="1" applyAlignment="1">
      <alignment horizontal="left" vertical="center" wrapText="1"/>
    </xf>
    <xf numFmtId="0" fontId="6" fillId="0" borderId="23" xfId="1" applyFont="1" applyFill="1" applyBorder="1" applyAlignment="1">
      <alignment horizontal="left" vertical="center" wrapText="1"/>
    </xf>
    <xf numFmtId="0" fontId="8" fillId="0" borderId="0" xfId="2" applyFont="1" applyFill="1" applyBorder="1" applyAlignment="1">
      <alignment horizontal="left" vertical="center" wrapText="1"/>
    </xf>
    <xf numFmtId="0" fontId="8" fillId="0" borderId="0" xfId="1" applyFont="1" applyFill="1" applyBorder="1" applyAlignment="1">
      <alignment horizontal="left" vertical="center" wrapText="1"/>
    </xf>
    <xf numFmtId="0" fontId="14" fillId="4" borderId="24" xfId="2" applyFont="1" applyFill="1" applyBorder="1" applyAlignment="1">
      <alignment horizontal="left" vertical="center" wrapText="1"/>
    </xf>
    <xf numFmtId="0" fontId="21" fillId="0" borderId="1" xfId="7" applyFont="1" applyBorder="1" applyAlignment="1">
      <alignment horizontal="left" vertical="center"/>
    </xf>
    <xf numFmtId="0" fontId="21" fillId="0" borderId="1" xfId="3" applyFont="1" applyBorder="1" applyAlignment="1" applyProtection="1">
      <alignment vertical="center"/>
    </xf>
    <xf numFmtId="0" fontId="21" fillId="0" borderId="10" xfId="3" applyFont="1" applyBorder="1" applyAlignment="1" applyProtection="1">
      <alignment vertical="center"/>
    </xf>
    <xf numFmtId="0" fontId="7" fillId="4" borderId="0" xfId="2" applyFont="1" applyFill="1" applyBorder="1" applyAlignment="1">
      <alignment vertical="center" wrapText="1"/>
    </xf>
    <xf numFmtId="0" fontId="7" fillId="4" borderId="0" xfId="2" applyFont="1" applyFill="1" applyBorder="1" applyAlignment="1">
      <alignment horizontal="center" vertical="center" wrapText="1"/>
    </xf>
    <xf numFmtId="0" fontId="6" fillId="0" borderId="0" xfId="0" applyFont="1" applyAlignment="1">
      <alignment vertical="center"/>
    </xf>
    <xf numFmtId="0" fontId="5" fillId="2" borderId="16" xfId="1" applyFont="1" applyFill="1" applyBorder="1" applyAlignment="1">
      <alignment vertical="center" wrapText="1"/>
    </xf>
    <xf numFmtId="0" fontId="5" fillId="2" borderId="0" xfId="1" applyFont="1" applyFill="1" applyBorder="1" applyAlignment="1">
      <alignment vertical="center" wrapText="1"/>
    </xf>
    <xf numFmtId="0" fontId="5" fillId="2" borderId="0" xfId="1" applyFont="1" applyFill="1" applyBorder="1" applyAlignment="1">
      <alignment horizontal="center" vertical="center" wrapText="1"/>
    </xf>
    <xf numFmtId="165" fontId="21" fillId="0" borderId="1" xfId="7" applyNumberFormat="1" applyFont="1" applyBorder="1" applyAlignment="1">
      <alignment horizontal="center" vertical="center"/>
    </xf>
    <xf numFmtId="3" fontId="21" fillId="0" borderId="1" xfId="7" applyNumberFormat="1" applyFont="1" applyBorder="1" applyAlignment="1">
      <alignment horizontal="center" vertical="center" wrapText="1"/>
    </xf>
    <xf numFmtId="0" fontId="6" fillId="0" borderId="0" xfId="0" applyFont="1" applyAlignment="1">
      <alignment horizontal="center" vertical="center"/>
    </xf>
    <xf numFmtId="0" fontId="5" fillId="2" borderId="17" xfId="1" applyFont="1" applyFill="1" applyBorder="1" applyAlignment="1">
      <alignment horizontal="center" vertical="center" wrapText="1"/>
    </xf>
    <xf numFmtId="0" fontId="7" fillId="4" borderId="16" xfId="2" applyFont="1" applyFill="1" applyBorder="1" applyAlignment="1">
      <alignment vertical="center" wrapText="1"/>
    </xf>
    <xf numFmtId="0" fontId="7" fillId="4" borderId="17" xfId="2" applyFont="1" applyFill="1" applyBorder="1" applyAlignment="1">
      <alignment horizontal="center" vertical="center" wrapText="1"/>
    </xf>
    <xf numFmtId="0" fontId="6" fillId="0" borderId="3" xfId="0" applyFont="1" applyBorder="1" applyAlignment="1">
      <alignment vertical="center"/>
    </xf>
    <xf numFmtId="166" fontId="21" fillId="0" borderId="4" xfId="7" applyNumberFormat="1" applyFont="1" applyBorder="1" applyAlignment="1">
      <alignment horizontal="center" vertical="center" wrapText="1"/>
    </xf>
    <xf numFmtId="0" fontId="6" fillId="0" borderId="16" xfId="0" applyFont="1" applyBorder="1" applyAlignment="1">
      <alignment vertical="center"/>
    </xf>
    <xf numFmtId="0" fontId="21" fillId="0" borderId="0" xfId="7" applyFont="1" applyBorder="1" applyAlignment="1">
      <alignment horizontal="left" vertical="center"/>
    </xf>
    <xf numFmtId="44" fontId="21" fillId="0" borderId="0" xfId="7" applyNumberFormat="1" applyFont="1" applyBorder="1" applyAlignment="1">
      <alignment horizontal="center" vertical="center"/>
    </xf>
    <xf numFmtId="0" fontId="21" fillId="0" borderId="0" xfId="7" applyFont="1" applyBorder="1" applyAlignment="1">
      <alignment horizontal="center" vertical="center" wrapText="1"/>
    </xf>
    <xf numFmtId="0" fontId="21" fillId="0" borderId="17" xfId="7" applyFont="1" applyBorder="1" applyAlignment="1">
      <alignment horizontal="center" vertical="center" wrapText="1"/>
    </xf>
    <xf numFmtId="0" fontId="6" fillId="0" borderId="0" xfId="0" applyFont="1" applyBorder="1" applyAlignment="1">
      <alignment vertical="center"/>
    </xf>
    <xf numFmtId="0" fontId="6" fillId="0" borderId="0" xfId="0" applyFont="1" applyBorder="1" applyAlignment="1">
      <alignment horizontal="center" vertical="center"/>
    </xf>
    <xf numFmtId="0" fontId="6" fillId="0" borderId="17" xfId="0" applyFont="1" applyBorder="1" applyAlignment="1">
      <alignment horizontal="center" vertical="center"/>
    </xf>
    <xf numFmtId="0" fontId="6" fillId="0" borderId="18" xfId="0" applyFont="1" applyBorder="1" applyAlignment="1">
      <alignment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6" fillId="5" borderId="3" xfId="2" applyFont="1" applyFill="1" applyBorder="1" applyAlignment="1">
      <alignment horizontal="center" vertical="center" wrapText="1"/>
    </xf>
    <xf numFmtId="0" fontId="6" fillId="0" borderId="3" xfId="0" applyFont="1" applyBorder="1" applyAlignment="1">
      <alignment horizontal="center" vertical="center"/>
    </xf>
    <xf numFmtId="0" fontId="18" fillId="2" borderId="0" xfId="1" applyFont="1" applyFill="1" applyBorder="1" applyAlignment="1">
      <alignment horizontal="center" vertical="center" wrapText="1"/>
    </xf>
    <xf numFmtId="166" fontId="22" fillId="7" borderId="17" xfId="7" applyNumberFormat="1" applyFont="1" applyFill="1" applyBorder="1" applyAlignment="1">
      <alignment horizontal="center" vertical="center" wrapText="1"/>
    </xf>
    <xf numFmtId="0" fontId="20" fillId="2" borderId="0" xfId="1" applyFont="1" applyFill="1" applyBorder="1" applyAlignment="1">
      <alignment vertical="center" wrapText="1"/>
    </xf>
    <xf numFmtId="0" fontId="24" fillId="0" borderId="0" xfId="1" applyFont="1" applyAlignment="1">
      <alignment horizontal="center" vertical="center" wrapText="1"/>
    </xf>
    <xf numFmtId="0" fontId="19" fillId="0" borderId="16" xfId="1" applyFont="1" applyFill="1" applyBorder="1" applyAlignment="1">
      <alignment horizontal="left" vertical="center" wrapText="1"/>
    </xf>
    <xf numFmtId="0" fontId="19" fillId="0" borderId="0" xfId="1" applyFont="1" applyFill="1" applyBorder="1" applyAlignment="1">
      <alignment horizontal="left" vertical="center" wrapText="1"/>
    </xf>
    <xf numFmtId="0" fontId="19" fillId="0" borderId="17" xfId="1" applyFont="1" applyFill="1" applyBorder="1" applyAlignment="1">
      <alignment horizontal="left" vertical="center" wrapText="1"/>
    </xf>
    <xf numFmtId="0" fontId="19" fillId="2" borderId="14" xfId="1" applyFont="1" applyFill="1" applyBorder="1" applyAlignment="1">
      <alignment horizontal="left" vertical="center" wrapText="1"/>
    </xf>
    <xf numFmtId="9" fontId="6" fillId="0" borderId="17" xfId="9" applyFont="1" applyFill="1" applyBorder="1" applyAlignment="1">
      <alignment vertical="center" wrapText="1"/>
    </xf>
    <xf numFmtId="9" fontId="6" fillId="0" borderId="26" xfId="9" applyFont="1" applyFill="1" applyBorder="1" applyAlignment="1">
      <alignment vertical="center" wrapText="1"/>
    </xf>
    <xf numFmtId="0" fontId="21" fillId="0" borderId="1" xfId="7" applyFont="1" applyBorder="1" applyAlignment="1">
      <alignment horizontal="left" vertical="center" wrapText="1"/>
    </xf>
    <xf numFmtId="0" fontId="8" fillId="0" borderId="0" xfId="2" applyFont="1" applyBorder="1" applyAlignment="1">
      <alignment vertical="center" wrapText="1"/>
    </xf>
    <xf numFmtId="0" fontId="8" fillId="0" borderId="0" xfId="2" applyFont="1" applyFill="1" applyBorder="1" applyAlignment="1">
      <alignment vertical="center" wrapText="1"/>
    </xf>
    <xf numFmtId="0" fontId="6" fillId="0" borderId="28" xfId="1" applyFont="1" applyFill="1" applyBorder="1" applyAlignment="1">
      <alignment vertical="center" wrapText="1"/>
    </xf>
    <xf numFmtId="0" fontId="25" fillId="0" borderId="0" xfId="0" applyFont="1" applyBorder="1" applyAlignment="1">
      <alignment horizontal="left" vertical="center" wrapText="1"/>
    </xf>
    <xf numFmtId="0" fontId="7" fillId="4" borderId="33" xfId="2" applyFont="1" applyFill="1" applyBorder="1" applyAlignment="1">
      <alignment vertical="center" wrapText="1"/>
    </xf>
    <xf numFmtId="0" fontId="7" fillId="4" borderId="34" xfId="2" applyFont="1" applyFill="1" applyBorder="1" applyAlignment="1">
      <alignment horizontal="center" vertical="center" wrapText="1"/>
    </xf>
    <xf numFmtId="0" fontId="27" fillId="0" borderId="1" xfId="0" applyFont="1" applyBorder="1" applyAlignment="1">
      <alignment vertical="center" wrapText="1"/>
    </xf>
    <xf numFmtId="0" fontId="6" fillId="0" borderId="28" xfId="1" applyFont="1" applyFill="1" applyBorder="1" applyAlignment="1">
      <alignment horizontal="center" vertical="center" wrapText="1"/>
    </xf>
    <xf numFmtId="0" fontId="6" fillId="0" borderId="1" xfId="2" applyFont="1" applyFill="1" applyBorder="1" applyAlignment="1">
      <alignment horizontal="left" vertical="center" wrapText="1"/>
    </xf>
    <xf numFmtId="0" fontId="6" fillId="0" borderId="0" xfId="2" applyFont="1" applyFill="1" applyBorder="1" applyAlignment="1">
      <alignment vertical="center" wrapText="1"/>
    </xf>
    <xf numFmtId="0" fontId="7" fillId="0" borderId="1" xfId="1" applyFont="1" applyFill="1" applyBorder="1" applyAlignment="1">
      <alignment horizontal="center" vertical="center" wrapText="1"/>
    </xf>
    <xf numFmtId="0" fontId="6" fillId="0" borderId="23" xfId="1" quotePrefix="1" applyFont="1" applyFill="1" applyBorder="1" applyAlignment="1">
      <alignment horizontal="left" vertical="center" wrapText="1"/>
    </xf>
    <xf numFmtId="0" fontId="6" fillId="0" borderId="9" xfId="0" applyFont="1" applyBorder="1" applyAlignment="1">
      <alignment vertical="center"/>
    </xf>
    <xf numFmtId="0" fontId="21" fillId="0" borderId="10" xfId="7" applyFont="1" applyBorder="1" applyAlignment="1">
      <alignment horizontal="left" vertical="center" wrapText="1"/>
    </xf>
    <xf numFmtId="165" fontId="21" fillId="0" borderId="10" xfId="7" applyNumberFormat="1" applyFont="1" applyBorder="1" applyAlignment="1">
      <alignment horizontal="center" vertical="center"/>
    </xf>
    <xf numFmtId="166" fontId="6" fillId="0" borderId="10" xfId="7" applyNumberFormat="1" applyFont="1" applyFill="1" applyBorder="1" applyAlignment="1">
      <alignment horizontal="center" vertical="center" wrapText="1"/>
    </xf>
    <xf numFmtId="166" fontId="6" fillId="0" borderId="5" xfId="7" applyNumberFormat="1" applyFont="1" applyFill="1" applyBorder="1" applyAlignment="1">
      <alignment horizontal="center" vertical="center" wrapText="1"/>
    </xf>
    <xf numFmtId="44" fontId="6" fillId="0" borderId="16" xfId="11" applyFont="1" applyFill="1" applyBorder="1" applyAlignment="1">
      <alignment vertical="center"/>
    </xf>
    <xf numFmtId="44" fontId="21" fillId="0" borderId="0" xfId="11" applyFont="1" applyFill="1" applyBorder="1" applyAlignment="1">
      <alignment horizontal="left" vertical="center"/>
    </xf>
    <xf numFmtId="44" fontId="21" fillId="0" borderId="0" xfId="11" applyFont="1" applyFill="1" applyBorder="1" applyAlignment="1">
      <alignment horizontal="center" vertical="center"/>
    </xf>
    <xf numFmtId="44" fontId="21" fillId="0" borderId="0" xfId="11" applyFont="1" applyFill="1" applyBorder="1" applyAlignment="1">
      <alignment horizontal="center" vertical="center" wrapText="1"/>
    </xf>
    <xf numFmtId="44" fontId="21" fillId="0" borderId="17" xfId="11" applyFont="1" applyFill="1" applyBorder="1" applyAlignment="1">
      <alignment horizontal="center" vertical="center" wrapText="1"/>
    </xf>
    <xf numFmtId="44" fontId="6" fillId="0" borderId="0" xfId="11" applyFont="1" applyAlignment="1">
      <alignment vertical="center"/>
    </xf>
    <xf numFmtId="0" fontId="6" fillId="0" borderId="1" xfId="2" applyFont="1" applyBorder="1" applyAlignment="1">
      <alignment horizontal="center" vertical="center" wrapText="1"/>
    </xf>
    <xf numFmtId="0" fontId="27" fillId="0" borderId="29" xfId="0" applyFont="1" applyBorder="1" applyAlignment="1">
      <alignment vertical="center" wrapText="1"/>
    </xf>
    <xf numFmtId="0" fontId="27" fillId="0" borderId="38" xfId="0" applyFont="1" applyBorder="1" applyAlignment="1">
      <alignment vertical="center" wrapText="1"/>
    </xf>
    <xf numFmtId="0" fontId="27" fillId="0" borderId="35" xfId="0" applyFont="1" applyBorder="1" applyAlignment="1">
      <alignment vertical="center" wrapText="1"/>
    </xf>
    <xf numFmtId="167" fontId="6" fillId="0" borderId="1" xfId="2" applyNumberFormat="1" applyFont="1" applyFill="1" applyBorder="1" applyAlignment="1">
      <alignment horizontal="right" vertical="center" wrapText="1"/>
    </xf>
    <xf numFmtId="0" fontId="28" fillId="0" borderId="1" xfId="0" applyFont="1" applyBorder="1" applyAlignment="1">
      <alignment vertical="center" wrapText="1"/>
    </xf>
    <xf numFmtId="0" fontId="6" fillId="0" borderId="1" xfId="2" quotePrefix="1" applyFont="1" applyFill="1" applyBorder="1" applyAlignment="1">
      <alignment horizontal="right" vertical="center" wrapText="1"/>
    </xf>
    <xf numFmtId="0" fontId="6" fillId="0" borderId="24" xfId="2" applyFont="1" applyFill="1" applyBorder="1" applyAlignment="1">
      <alignment vertical="center" wrapText="1"/>
    </xf>
    <xf numFmtId="0" fontId="6" fillId="0" borderId="25" xfId="2" applyFont="1" applyFill="1" applyBorder="1" applyAlignment="1">
      <alignment vertical="center" wrapText="1"/>
    </xf>
    <xf numFmtId="0" fontId="6" fillId="0" borderId="23" xfId="2" applyFont="1" applyFill="1" applyBorder="1" applyAlignment="1">
      <alignment vertical="center" wrapText="1"/>
    </xf>
    <xf numFmtId="0" fontId="6" fillId="0" borderId="23" xfId="1" applyFont="1" applyFill="1" applyBorder="1" applyAlignment="1">
      <alignment horizontal="left" vertical="center" wrapText="1"/>
    </xf>
    <xf numFmtId="0" fontId="6" fillId="0" borderId="1" xfId="2" applyFont="1" applyFill="1" applyBorder="1" applyAlignment="1">
      <alignment horizontal="center" vertical="center" wrapText="1"/>
    </xf>
    <xf numFmtId="0" fontId="7" fillId="0" borderId="1" xfId="2" applyFont="1" applyFill="1" applyBorder="1" applyAlignment="1">
      <alignment horizontal="right" vertical="center" wrapText="1"/>
    </xf>
    <xf numFmtId="0" fontId="6" fillId="0" borderId="1" xfId="2" applyFont="1" applyFill="1" applyBorder="1" applyAlignment="1">
      <alignment horizontal="right" vertical="center" wrapText="1"/>
    </xf>
    <xf numFmtId="0" fontId="6" fillId="0" borderId="0" xfId="2" applyFont="1" applyFill="1" applyBorder="1" applyAlignment="1">
      <alignment horizontal="center" vertical="center" wrapText="1"/>
    </xf>
    <xf numFmtId="0" fontId="19" fillId="2" borderId="14" xfId="1" applyFont="1" applyFill="1" applyBorder="1" applyAlignment="1">
      <alignment horizontal="left" vertical="center" wrapText="1"/>
    </xf>
    <xf numFmtId="0" fontId="7" fillId="4" borderId="0" xfId="2" applyFont="1" applyFill="1" applyBorder="1" applyAlignment="1">
      <alignment horizontal="left" vertical="center" wrapText="1"/>
    </xf>
    <xf numFmtId="0" fontId="18" fillId="2" borderId="3" xfId="2" applyFont="1" applyFill="1" applyBorder="1" applyAlignment="1">
      <alignment horizontal="left" vertical="center" wrapText="1"/>
    </xf>
    <xf numFmtId="0" fontId="18" fillId="2" borderId="1" xfId="2" applyFont="1" applyFill="1" applyBorder="1" applyAlignment="1">
      <alignment horizontal="left" vertical="center" wrapText="1"/>
    </xf>
    <xf numFmtId="0" fontId="18" fillId="2" borderId="1" xfId="2" applyFont="1" applyFill="1" applyBorder="1" applyAlignment="1">
      <alignment horizontal="center" vertical="center" wrapText="1"/>
    </xf>
    <xf numFmtId="0" fontId="18" fillId="2" borderId="4" xfId="2" applyFont="1" applyFill="1" applyBorder="1" applyAlignment="1">
      <alignment horizontal="left" vertical="center" wrapText="1"/>
    </xf>
    <xf numFmtId="0" fontId="6" fillId="0" borderId="3" xfId="0" applyFont="1" applyFill="1" applyBorder="1" applyAlignment="1">
      <alignment vertical="center" wrapText="1"/>
    </xf>
    <xf numFmtId="44" fontId="6" fillId="0" borderId="1" xfId="4" applyFont="1" applyFill="1" applyBorder="1" applyAlignment="1">
      <alignment horizontal="center" vertical="center" wrapText="1"/>
    </xf>
    <xf numFmtId="0" fontId="14" fillId="4" borderId="31" xfId="2" applyFont="1" applyFill="1" applyBorder="1" applyAlignment="1">
      <alignment horizontal="left" vertical="center" wrapText="1"/>
    </xf>
    <xf numFmtId="0" fontId="6" fillId="0" borderId="2" xfId="0" applyFont="1" applyFill="1" applyBorder="1" applyAlignment="1">
      <alignment vertical="center" wrapText="1"/>
    </xf>
    <xf numFmtId="0" fontId="6" fillId="0" borderId="30" xfId="1" applyFont="1" applyFill="1" applyBorder="1" applyAlignment="1">
      <alignment horizontal="left" vertical="center" wrapText="1"/>
    </xf>
    <xf numFmtId="0" fontId="6" fillId="0" borderId="40" xfId="1" applyFont="1" applyFill="1" applyBorder="1" applyAlignment="1">
      <alignment horizontal="left" vertical="center" wrapText="1"/>
    </xf>
    <xf numFmtId="0" fontId="6" fillId="10" borderId="1" xfId="2" applyFont="1" applyFill="1" applyBorder="1" applyAlignment="1">
      <alignment horizontal="center" vertical="center" wrapText="1"/>
    </xf>
    <xf numFmtId="3" fontId="6" fillId="0" borderId="1" xfId="2" applyNumberFormat="1" applyFont="1" applyFill="1" applyBorder="1" applyAlignment="1">
      <alignment horizontal="center" vertical="center" wrapText="1"/>
    </xf>
    <xf numFmtId="44" fontId="6" fillId="0" borderId="1" xfId="2" applyNumberFormat="1" applyFont="1" applyFill="1" applyBorder="1" applyAlignment="1">
      <alignment horizontal="left" vertical="center" wrapText="1"/>
    </xf>
    <xf numFmtId="0" fontId="6" fillId="0" borderId="16" xfId="2" applyFont="1" applyFill="1" applyBorder="1" applyAlignment="1">
      <alignment horizontal="left" vertical="center" wrapText="1"/>
    </xf>
    <xf numFmtId="0" fontId="6" fillId="0" borderId="0" xfId="2" applyFont="1" applyFill="1" applyBorder="1" applyAlignment="1">
      <alignment horizontal="left" vertical="center" wrapText="1"/>
    </xf>
    <xf numFmtId="0" fontId="14" fillId="0" borderId="27" xfId="2" applyFont="1" applyFill="1" applyBorder="1" applyAlignment="1">
      <alignment horizontal="center" vertical="center" wrapText="1"/>
    </xf>
    <xf numFmtId="44" fontId="7" fillId="8" borderId="1" xfId="4" applyNumberFormat="1" applyFont="1" applyFill="1" applyBorder="1" applyAlignment="1">
      <alignment horizontal="center" vertical="center" wrapText="1"/>
    </xf>
    <xf numFmtId="0" fontId="14" fillId="0" borderId="11" xfId="2" applyFont="1" applyFill="1" applyBorder="1" applyAlignment="1">
      <alignment horizontal="center" vertical="center" wrapText="1"/>
    </xf>
    <xf numFmtId="0" fontId="6" fillId="0" borderId="32" xfId="0" applyFont="1" applyFill="1" applyBorder="1" applyAlignment="1">
      <alignment vertical="center" wrapText="1"/>
    </xf>
    <xf numFmtId="0" fontId="6" fillId="0" borderId="11" xfId="0" applyFont="1" applyFill="1" applyBorder="1" applyAlignment="1">
      <alignment vertical="center" wrapText="1"/>
    </xf>
    <xf numFmtId="0" fontId="6" fillId="0" borderId="11" xfId="0" applyFont="1" applyFill="1" applyBorder="1" applyAlignment="1">
      <alignment horizontal="center" vertical="center" wrapText="1"/>
    </xf>
    <xf numFmtId="44" fontId="6" fillId="0" borderId="32" xfId="4" applyFont="1" applyFill="1" applyBorder="1" applyAlignment="1">
      <alignment horizontal="center" vertical="center" wrapText="1"/>
    </xf>
    <xf numFmtId="44" fontId="7" fillId="0" borderId="32" xfId="4" applyFont="1" applyFill="1" applyBorder="1" applyAlignment="1">
      <alignment horizontal="center" vertical="center" wrapText="1"/>
    </xf>
    <xf numFmtId="0" fontId="14" fillId="0" borderId="32" xfId="2" applyFont="1" applyFill="1" applyBorder="1" applyAlignment="1">
      <alignment vertical="center" wrapText="1"/>
    </xf>
    <xf numFmtId="8" fontId="7" fillId="0" borderId="23" xfId="1" applyNumberFormat="1" applyFont="1" applyFill="1" applyBorder="1" applyAlignment="1">
      <alignment horizontal="center" vertical="center" wrapText="1"/>
    </xf>
    <xf numFmtId="0" fontId="7" fillId="0" borderId="30" xfId="2" applyFont="1" applyFill="1" applyBorder="1" applyAlignment="1">
      <alignment horizontal="center" vertical="center" wrapText="1"/>
    </xf>
    <xf numFmtId="0" fontId="6" fillId="0" borderId="30" xfId="2" applyFont="1" applyFill="1" applyBorder="1" applyAlignment="1">
      <alignment horizontal="left" vertical="center" wrapText="1"/>
    </xf>
    <xf numFmtId="3" fontId="6" fillId="0" borderId="23" xfId="2" applyNumberFormat="1" applyFont="1" applyFill="1" applyBorder="1" applyAlignment="1">
      <alignment horizontal="center" vertical="center" wrapText="1"/>
    </xf>
    <xf numFmtId="0" fontId="14" fillId="0" borderId="0" xfId="2" applyFont="1" applyFill="1" applyBorder="1" applyAlignment="1">
      <alignment horizontal="left" vertical="center" wrapText="1"/>
    </xf>
    <xf numFmtId="0" fontId="6" fillId="0" borderId="3" xfId="2" applyFont="1" applyFill="1" applyBorder="1" applyAlignment="1">
      <alignment horizontal="left" vertical="center" wrapText="1"/>
    </xf>
    <xf numFmtId="7" fontId="14" fillId="0" borderId="0" xfId="2" applyNumberFormat="1" applyFont="1" applyFill="1" applyBorder="1" applyAlignment="1">
      <alignment horizontal="left" vertical="center" wrapText="1"/>
    </xf>
    <xf numFmtId="0" fontId="21" fillId="0" borderId="1" xfId="2" applyFont="1" applyFill="1" applyBorder="1" applyAlignment="1">
      <alignment horizontal="center" vertical="center" wrapText="1"/>
    </xf>
    <xf numFmtId="0" fontId="8" fillId="0" borderId="16" xfId="2" applyFont="1" applyFill="1" applyBorder="1" applyAlignment="1">
      <alignment horizontal="left" vertical="center" wrapText="1"/>
    </xf>
    <xf numFmtId="0" fontId="16" fillId="0" borderId="0" xfId="2" applyFont="1" applyFill="1" applyBorder="1" applyAlignment="1">
      <alignment horizontal="center" vertical="center" wrapText="1"/>
    </xf>
    <xf numFmtId="0" fontId="18" fillId="2" borderId="16" xfId="2" applyFont="1" applyFill="1" applyBorder="1" applyAlignment="1">
      <alignment horizontal="left" vertical="center" wrapText="1"/>
    </xf>
    <xf numFmtId="0" fontId="18" fillId="2" borderId="46" xfId="2" applyFont="1" applyFill="1" applyBorder="1" applyAlignment="1">
      <alignment horizontal="center" vertical="center" wrapText="1"/>
    </xf>
    <xf numFmtId="0" fontId="14" fillId="4" borderId="16" xfId="2" applyFont="1" applyFill="1" applyBorder="1" applyAlignment="1">
      <alignment horizontal="left" vertical="center" wrapText="1"/>
    </xf>
    <xf numFmtId="0" fontId="14" fillId="4" borderId="0" xfId="2" applyFont="1" applyFill="1" applyBorder="1" applyAlignment="1">
      <alignment horizontal="left" vertical="center" wrapText="1"/>
    </xf>
    <xf numFmtId="0" fontId="14" fillId="4" borderId="7" xfId="2" applyFont="1" applyFill="1" applyBorder="1" applyAlignment="1">
      <alignment horizontal="left" vertical="center" wrapText="1"/>
    </xf>
    <xf numFmtId="0" fontId="6" fillId="0" borderId="7" xfId="2" applyFont="1" applyFill="1" applyBorder="1" applyAlignment="1">
      <alignment horizontal="left" vertical="center" wrapText="1"/>
    </xf>
    <xf numFmtId="0" fontId="8" fillId="0" borderId="7" xfId="2" applyFont="1" applyFill="1" applyBorder="1" applyAlignment="1">
      <alignment horizontal="left" vertical="center" wrapText="1"/>
    </xf>
    <xf numFmtId="0" fontId="14" fillId="4" borderId="3" xfId="2" applyFont="1" applyFill="1" applyBorder="1" applyAlignment="1">
      <alignment horizontal="left" vertical="center" wrapText="1"/>
    </xf>
    <xf numFmtId="0" fontId="6" fillId="0" borderId="23" xfId="2" applyFont="1" applyFill="1" applyBorder="1" applyAlignment="1">
      <alignment horizontal="left" vertical="center" wrapText="1"/>
    </xf>
    <xf numFmtId="0" fontId="6" fillId="0" borderId="7" xfId="2" applyFont="1" applyFill="1" applyBorder="1" applyAlignment="1">
      <alignment vertical="center" wrapText="1"/>
    </xf>
    <xf numFmtId="0" fontId="36" fillId="0" borderId="7" xfId="2" applyFont="1" applyFill="1" applyBorder="1" applyAlignment="1">
      <alignment vertical="center" wrapText="1"/>
    </xf>
    <xf numFmtId="0" fontId="14" fillId="0" borderId="16" xfId="2" applyFont="1" applyFill="1" applyBorder="1" applyAlignment="1">
      <alignment horizontal="left" vertical="center" wrapText="1"/>
    </xf>
    <xf numFmtId="7" fontId="6" fillId="0" borderId="7" xfId="2" applyNumberFormat="1" applyFont="1" applyFill="1" applyBorder="1" applyAlignment="1">
      <alignment vertical="center" wrapText="1"/>
    </xf>
    <xf numFmtId="0" fontId="14" fillId="0" borderId="16" xfId="2" applyFont="1" applyFill="1" applyBorder="1" applyAlignment="1">
      <alignment horizontal="right" vertical="center" wrapText="1"/>
    </xf>
    <xf numFmtId="0" fontId="14" fillId="0" borderId="0" xfId="2" applyFont="1" applyFill="1" applyBorder="1" applyAlignment="1">
      <alignment horizontal="center" vertical="center" wrapText="1"/>
    </xf>
    <xf numFmtId="7" fontId="36" fillId="0" borderId="7" xfId="2" applyNumberFormat="1" applyFont="1" applyFill="1" applyBorder="1" applyAlignment="1">
      <alignment horizontal="center" vertical="center" wrapText="1"/>
    </xf>
    <xf numFmtId="0" fontId="25" fillId="9" borderId="3"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7" fillId="10" borderId="47" xfId="2" applyFont="1" applyFill="1" applyBorder="1" applyAlignment="1">
      <alignment horizontal="left" vertical="center" wrapText="1"/>
    </xf>
    <xf numFmtId="0" fontId="7" fillId="10" borderId="35" xfId="2" applyFont="1" applyFill="1" applyBorder="1" applyAlignment="1">
      <alignment horizontal="center" vertical="center" wrapText="1"/>
    </xf>
    <xf numFmtId="0" fontId="7" fillId="10" borderId="37" xfId="2" applyFont="1" applyFill="1" applyBorder="1" applyAlignment="1">
      <alignment horizontal="left" vertical="center" wrapText="1"/>
    </xf>
    <xf numFmtId="0" fontId="7" fillId="10" borderId="37" xfId="2" applyFont="1" applyFill="1" applyBorder="1" applyAlignment="1">
      <alignment horizontal="center" vertical="center" wrapText="1"/>
    </xf>
    <xf numFmtId="0" fontId="7" fillId="10" borderId="48" xfId="2" applyFont="1" applyFill="1" applyBorder="1" applyAlignment="1">
      <alignment horizontal="left" vertical="center" wrapText="1"/>
    </xf>
    <xf numFmtId="0" fontId="6" fillId="3" borderId="3" xfId="2" applyFont="1" applyFill="1" applyBorder="1" applyAlignment="1">
      <alignment horizontal="left" vertical="center" wrapText="1"/>
    </xf>
    <xf numFmtId="166" fontId="6" fillId="0" borderId="2" xfId="2" applyNumberFormat="1" applyFont="1" applyFill="1" applyBorder="1" applyAlignment="1">
      <alignment horizontal="center" vertical="center" wrapText="1"/>
    </xf>
    <xf numFmtId="0" fontId="6" fillId="3" borderId="3" xfId="2" applyFont="1" applyFill="1" applyBorder="1" applyAlignment="1">
      <alignment horizontal="center" vertical="center" wrapText="1"/>
    </xf>
    <xf numFmtId="0" fontId="6" fillId="0" borderId="2" xfId="2" applyFont="1" applyFill="1" applyBorder="1" applyAlignment="1">
      <alignment horizontal="center" vertical="center" wrapText="1"/>
    </xf>
    <xf numFmtId="166" fontId="6" fillId="0" borderId="46" xfId="2" applyNumberFormat="1" applyFont="1" applyFill="1" applyBorder="1" applyAlignment="1">
      <alignment horizontal="center" vertical="center" wrapText="1"/>
    </xf>
    <xf numFmtId="0" fontId="6" fillId="3" borderId="9" xfId="2" applyFont="1" applyFill="1" applyBorder="1" applyAlignment="1">
      <alignment horizontal="left" vertical="center" wrapText="1"/>
    </xf>
    <xf numFmtId="0" fontId="6" fillId="0" borderId="10" xfId="2" applyFont="1" applyFill="1" applyBorder="1" applyAlignment="1">
      <alignment horizontal="center" vertical="center" wrapText="1"/>
    </xf>
    <xf numFmtId="166" fontId="6" fillId="0" borderId="41" xfId="2" applyNumberFormat="1" applyFont="1" applyFill="1" applyBorder="1" applyAlignment="1">
      <alignment horizontal="center" vertical="center" wrapText="1"/>
    </xf>
    <xf numFmtId="0" fontId="6" fillId="3" borderId="9" xfId="2" applyFont="1" applyFill="1" applyBorder="1" applyAlignment="1">
      <alignment horizontal="center" vertical="center" wrapText="1"/>
    </xf>
    <xf numFmtId="0" fontId="6" fillId="0" borderId="41" xfId="2" applyFont="1" applyFill="1" applyBorder="1" applyAlignment="1">
      <alignment horizontal="center" vertical="center" wrapText="1"/>
    </xf>
    <xf numFmtId="7" fontId="17" fillId="0" borderId="1" xfId="4" applyNumberFormat="1" applyFont="1" applyFill="1" applyBorder="1" applyAlignment="1">
      <alignment horizontal="center" vertical="center" wrapText="1"/>
    </xf>
    <xf numFmtId="0" fontId="6" fillId="0" borderId="32" xfId="0" applyFont="1" applyFill="1" applyBorder="1" applyAlignment="1">
      <alignment horizontal="center" vertical="center" wrapText="1"/>
    </xf>
    <xf numFmtId="0" fontId="6" fillId="0" borderId="0" xfId="1" applyFont="1" applyAlignment="1">
      <alignment vertical="center"/>
    </xf>
    <xf numFmtId="0" fontId="6" fillId="0" borderId="3" xfId="1" applyFont="1" applyBorder="1" applyAlignment="1">
      <alignment vertical="center"/>
    </xf>
    <xf numFmtId="0" fontId="21" fillId="0" borderId="1" xfId="12" applyFont="1" applyBorder="1" applyAlignment="1">
      <alignment horizontal="left" vertical="center" wrapText="1"/>
    </xf>
    <xf numFmtId="165" fontId="21" fillId="0" borderId="1" xfId="12" applyNumberFormat="1" applyFont="1" applyBorder="1" applyAlignment="1">
      <alignment horizontal="center" vertical="center"/>
    </xf>
    <xf numFmtId="3" fontId="21" fillId="0" borderId="1" xfId="12" applyNumberFormat="1" applyFont="1" applyBorder="1" applyAlignment="1">
      <alignment horizontal="center" vertical="center" wrapText="1"/>
    </xf>
    <xf numFmtId="166" fontId="21" fillId="0" borderId="4" xfId="12" applyNumberFormat="1" applyFont="1" applyBorder="1" applyAlignment="1">
      <alignment horizontal="center" vertical="center" wrapText="1"/>
    </xf>
    <xf numFmtId="0" fontId="6" fillId="0" borderId="1" xfId="12" applyFont="1" applyBorder="1" applyAlignment="1">
      <alignment horizontal="left" vertical="center" wrapText="1"/>
    </xf>
    <xf numFmtId="0" fontId="6" fillId="0" borderId="16" xfId="1" applyFont="1" applyBorder="1" applyAlignment="1">
      <alignment vertical="center"/>
    </xf>
    <xf numFmtId="0" fontId="21" fillId="0" borderId="0" xfId="12" applyFont="1" applyBorder="1" applyAlignment="1">
      <alignment horizontal="left" vertical="center"/>
    </xf>
    <xf numFmtId="44" fontId="21" fillId="0" borderId="0" xfId="12" applyNumberFormat="1" applyFont="1" applyBorder="1" applyAlignment="1">
      <alignment horizontal="center" vertical="center"/>
    </xf>
    <xf numFmtId="0" fontId="21" fillId="0" borderId="0" xfId="12" applyFont="1" applyBorder="1" applyAlignment="1">
      <alignment horizontal="center" vertical="center" wrapText="1"/>
    </xf>
    <xf numFmtId="0" fontId="21" fillId="0" borderId="17" xfId="12" applyFont="1" applyBorder="1" applyAlignment="1">
      <alignment horizontal="center" vertical="center" wrapText="1"/>
    </xf>
    <xf numFmtId="166" fontId="22" fillId="7" borderId="17" xfId="12" applyNumberFormat="1" applyFont="1" applyFill="1" applyBorder="1" applyAlignment="1">
      <alignment horizontal="center" vertical="center" wrapText="1"/>
    </xf>
    <xf numFmtId="0" fontId="6" fillId="0" borderId="7" xfId="1" applyFont="1" applyBorder="1" applyAlignment="1">
      <alignment vertical="center"/>
    </xf>
    <xf numFmtId="0" fontId="25" fillId="0" borderId="7" xfId="1" applyFont="1" applyBorder="1" applyAlignment="1">
      <alignment vertical="center"/>
    </xf>
    <xf numFmtId="0" fontId="6" fillId="0" borderId="17" xfId="1" applyFont="1" applyBorder="1" applyAlignment="1">
      <alignment horizontal="center" vertical="center"/>
    </xf>
    <xf numFmtId="0" fontId="6" fillId="0" borderId="18" xfId="1" applyFont="1" applyBorder="1" applyAlignment="1">
      <alignment vertical="center"/>
    </xf>
    <xf numFmtId="0" fontId="6" fillId="0" borderId="19" xfId="1" applyFont="1" applyBorder="1" applyAlignment="1">
      <alignment horizontal="center" vertical="center"/>
    </xf>
    <xf numFmtId="0" fontId="6" fillId="0" borderId="20" xfId="1" applyFont="1" applyBorder="1" applyAlignment="1">
      <alignment horizontal="center" vertical="center"/>
    </xf>
    <xf numFmtId="0" fontId="6" fillId="0" borderId="8" xfId="1" applyFont="1" applyBorder="1" applyAlignment="1">
      <alignment vertical="center"/>
    </xf>
    <xf numFmtId="0" fontId="6" fillId="0" borderId="0" xfId="1" applyFont="1" applyAlignment="1">
      <alignment horizontal="center" vertical="center"/>
    </xf>
    <xf numFmtId="0" fontId="25" fillId="0" borderId="0" xfId="1" applyFont="1" applyAlignment="1">
      <alignment vertical="center"/>
    </xf>
    <xf numFmtId="0" fontId="6" fillId="0" borderId="0" xfId="1" applyFont="1" applyBorder="1" applyAlignment="1">
      <alignment horizontal="left" vertical="center"/>
    </xf>
    <xf numFmtId="0" fontId="25" fillId="0" borderId="0" xfId="1" applyFont="1" applyAlignment="1">
      <alignment vertical="center" wrapText="1"/>
    </xf>
    <xf numFmtId="0" fontId="6" fillId="0" borderId="0" xfId="1" applyFont="1" applyAlignment="1">
      <alignment vertical="center" wrapText="1"/>
    </xf>
    <xf numFmtId="0" fontId="7" fillId="4" borderId="16" xfId="2" applyFont="1" applyFill="1" applyBorder="1" applyAlignment="1">
      <alignment horizontal="left" vertical="center" wrapText="1"/>
    </xf>
    <xf numFmtId="0" fontId="7" fillId="0" borderId="50" xfId="1" applyFont="1" applyBorder="1" applyAlignment="1">
      <alignment vertical="center"/>
    </xf>
    <xf numFmtId="0" fontId="7" fillId="0" borderId="33" xfId="1" applyFont="1" applyBorder="1" applyAlignment="1">
      <alignment horizontal="center" vertical="center"/>
    </xf>
    <xf numFmtId="0" fontId="31" fillId="0" borderId="0" xfId="2" applyFont="1" applyFill="1" applyBorder="1" applyAlignment="1">
      <alignment vertical="center" wrapText="1"/>
    </xf>
    <xf numFmtId="0" fontId="31" fillId="0" borderId="40" xfId="2" applyFont="1" applyFill="1" applyBorder="1" applyAlignment="1">
      <alignment vertical="center" wrapText="1"/>
    </xf>
    <xf numFmtId="166" fontId="6" fillId="0" borderId="1" xfId="11" applyNumberFormat="1" applyFont="1" applyFill="1" applyBorder="1" applyAlignment="1">
      <alignment horizontal="center" vertical="center" wrapText="1"/>
    </xf>
    <xf numFmtId="166" fontId="7" fillId="4" borderId="17" xfId="2" applyNumberFormat="1" applyFont="1" applyFill="1" applyBorder="1" applyAlignment="1">
      <alignment horizontal="left" vertical="center" wrapText="1"/>
    </xf>
    <xf numFmtId="166" fontId="6" fillId="0" borderId="17" xfId="4" applyNumberFormat="1" applyFont="1" applyBorder="1" applyAlignment="1">
      <alignment vertical="center"/>
    </xf>
    <xf numFmtId="166" fontId="6" fillId="0" borderId="49" xfId="4" applyNumberFormat="1" applyFont="1" applyBorder="1" applyAlignment="1">
      <alignment vertical="center"/>
    </xf>
    <xf numFmtId="166" fontId="7" fillId="8" borderId="34" xfId="1" applyNumberFormat="1" applyFont="1" applyFill="1" applyBorder="1" applyAlignment="1">
      <alignment vertical="center"/>
    </xf>
    <xf numFmtId="166" fontId="6" fillId="0" borderId="0" xfId="1" applyNumberFormat="1" applyFont="1" applyAlignment="1">
      <alignment vertical="center"/>
    </xf>
    <xf numFmtId="166" fontId="6" fillId="0" borderId="0" xfId="1" applyNumberFormat="1" applyFont="1" applyAlignment="1">
      <alignment horizontal="center" vertical="center"/>
    </xf>
    <xf numFmtId="166" fontId="21" fillId="0" borderId="0" xfId="12" applyNumberFormat="1" applyFont="1" applyBorder="1" applyAlignment="1">
      <alignment horizontal="left" vertical="center" wrapText="1"/>
    </xf>
    <xf numFmtId="0" fontId="18" fillId="0" borderId="0" xfId="1" applyFont="1" applyFill="1" applyBorder="1" applyAlignment="1">
      <alignment horizontal="center" vertical="center" wrapText="1"/>
    </xf>
    <xf numFmtId="166" fontId="22" fillId="0" borderId="17" xfId="12" applyNumberFormat="1" applyFont="1" applyFill="1" applyBorder="1" applyAlignment="1">
      <alignment horizontal="center" vertical="center" wrapText="1"/>
    </xf>
    <xf numFmtId="166" fontId="6" fillId="0" borderId="0" xfId="11" applyNumberFormat="1" applyFont="1" applyAlignment="1">
      <alignment horizontal="center" vertical="center"/>
    </xf>
    <xf numFmtId="0" fontId="21" fillId="0" borderId="24" xfId="7" applyFont="1" applyBorder="1" applyAlignment="1">
      <alignment horizontal="left" vertical="center"/>
    </xf>
    <xf numFmtId="165" fontId="21" fillId="0" borderId="24" xfId="7" applyNumberFormat="1" applyFont="1" applyBorder="1" applyAlignment="1">
      <alignment horizontal="center" vertical="center"/>
    </xf>
    <xf numFmtId="3" fontId="21" fillId="0" borderId="24" xfId="7" applyNumberFormat="1" applyFont="1" applyBorder="1" applyAlignment="1">
      <alignment horizontal="center" vertical="center" wrapText="1"/>
    </xf>
    <xf numFmtId="166" fontId="21" fillId="0" borderId="43" xfId="7" applyNumberFormat="1" applyFont="1" applyBorder="1" applyAlignment="1">
      <alignment horizontal="center" vertical="center" wrapText="1"/>
    </xf>
    <xf numFmtId="166" fontId="21" fillId="0" borderId="24" xfId="7" applyNumberFormat="1" applyFont="1" applyFill="1" applyBorder="1" applyAlignment="1">
      <alignment horizontal="center" vertical="center" wrapText="1"/>
    </xf>
    <xf numFmtId="0" fontId="18" fillId="2" borderId="0" xfId="2" applyFont="1" applyFill="1" applyBorder="1" applyAlignment="1">
      <alignment horizontal="center" vertical="center" wrapText="1"/>
    </xf>
    <xf numFmtId="0" fontId="20" fillId="6" borderId="0" xfId="1" applyFont="1" applyFill="1" applyBorder="1" applyAlignment="1">
      <alignment horizontal="center" vertical="center" wrapText="1"/>
    </xf>
    <xf numFmtId="0" fontId="6" fillId="0" borderId="0" xfId="2" applyFont="1" applyFill="1" applyBorder="1" applyAlignment="1">
      <alignment horizontal="left" vertical="center" wrapText="1"/>
    </xf>
    <xf numFmtId="0" fontId="6" fillId="0" borderId="17" xfId="2" applyFont="1" applyFill="1" applyBorder="1" applyAlignment="1">
      <alignment horizontal="left" vertical="center" wrapText="1"/>
    </xf>
    <xf numFmtId="166" fontId="21" fillId="0" borderId="6" xfId="12" applyNumberFormat="1" applyFont="1" applyBorder="1" applyAlignment="1">
      <alignment vertical="center" wrapText="1"/>
    </xf>
    <xf numFmtId="166" fontId="21" fillId="0" borderId="7" xfId="12" applyNumberFormat="1" applyFont="1" applyBorder="1" applyAlignment="1">
      <alignment vertical="center" wrapText="1"/>
    </xf>
    <xf numFmtId="166" fontId="21" fillId="0" borderId="52" xfId="11" applyNumberFormat="1" applyFont="1" applyFill="1" applyBorder="1" applyAlignment="1">
      <alignment horizontal="center" vertical="center" wrapText="1"/>
    </xf>
    <xf numFmtId="0" fontId="13" fillId="0" borderId="7" xfId="1" applyFont="1" applyFill="1" applyBorder="1" applyAlignment="1">
      <alignment horizontal="center" vertical="center" wrapText="1"/>
    </xf>
    <xf numFmtId="0" fontId="18" fillId="2" borderId="2" xfId="2" applyFont="1" applyFill="1" applyBorder="1" applyAlignment="1">
      <alignment horizontal="center" vertical="center" wrapText="1"/>
    </xf>
    <xf numFmtId="0" fontId="6" fillId="0" borderId="0" xfId="1" quotePrefix="1" applyFont="1" applyFill="1" applyBorder="1" applyAlignment="1">
      <alignment horizontal="left" vertical="center" wrapText="1"/>
    </xf>
    <xf numFmtId="0" fontId="14" fillId="4" borderId="0" xfId="2" applyFont="1" applyFill="1" applyBorder="1" applyAlignment="1">
      <alignment horizontal="center" vertical="center" wrapText="1"/>
    </xf>
    <xf numFmtId="3" fontId="6" fillId="0" borderId="0" xfId="2" applyNumberFormat="1" applyFont="1" applyFill="1" applyBorder="1" applyAlignment="1">
      <alignment horizontal="center" vertical="center" wrapText="1"/>
    </xf>
    <xf numFmtId="3" fontId="14" fillId="0" borderId="0" xfId="2" applyNumberFormat="1" applyFont="1" applyFill="1" applyBorder="1" applyAlignment="1">
      <alignment horizontal="center" vertical="center" wrapText="1"/>
    </xf>
    <xf numFmtId="7" fontId="14" fillId="8" borderId="0" xfId="2" applyNumberFormat="1" applyFont="1" applyFill="1" applyBorder="1" applyAlignment="1">
      <alignment horizontal="center" vertical="center" wrapText="1"/>
    </xf>
    <xf numFmtId="0" fontId="25" fillId="9" borderId="0" xfId="2" applyFont="1" applyFill="1" applyBorder="1" applyAlignment="1">
      <alignment horizontal="center" vertical="center" wrapText="1"/>
    </xf>
    <xf numFmtId="0" fontId="7" fillId="10" borderId="29" xfId="2" applyFont="1" applyFill="1" applyBorder="1" applyAlignment="1">
      <alignment horizontal="center" vertical="center" wrapText="1"/>
    </xf>
    <xf numFmtId="0" fontId="6" fillId="0" borderId="11" xfId="2" applyFont="1" applyFill="1" applyBorder="1" applyAlignment="1">
      <alignment horizontal="center" vertical="center" wrapText="1"/>
    </xf>
    <xf numFmtId="0" fontId="6" fillId="0" borderId="32" xfId="2" applyFont="1" applyFill="1" applyBorder="1" applyAlignment="1">
      <alignment horizontal="center" vertical="center" wrapText="1"/>
    </xf>
    <xf numFmtId="0" fontId="14" fillId="4" borderId="17" xfId="2" applyFont="1" applyFill="1" applyBorder="1" applyAlignment="1">
      <alignment horizontal="left" vertical="center" wrapText="1"/>
    </xf>
    <xf numFmtId="0" fontId="8" fillId="0" borderId="17" xfId="2" applyFont="1" applyFill="1" applyBorder="1" applyAlignment="1">
      <alignment horizontal="left" vertical="center" wrapText="1"/>
    </xf>
    <xf numFmtId="0" fontId="14" fillId="4" borderId="4" xfId="2" applyFont="1" applyFill="1" applyBorder="1" applyAlignment="1">
      <alignment horizontal="center" vertical="center" wrapText="1"/>
    </xf>
    <xf numFmtId="3" fontId="6" fillId="0" borderId="4" xfId="2" applyNumberFormat="1" applyFont="1" applyFill="1" applyBorder="1" applyAlignment="1">
      <alignment horizontal="center" vertical="center" wrapText="1"/>
    </xf>
    <xf numFmtId="0" fontId="14" fillId="0" borderId="17" xfId="2" applyFont="1" applyFill="1" applyBorder="1" applyAlignment="1">
      <alignment horizontal="left" vertical="center" wrapText="1"/>
    </xf>
    <xf numFmtId="3" fontId="14" fillId="0" borderId="15" xfId="2" applyNumberFormat="1" applyFont="1" applyFill="1" applyBorder="1" applyAlignment="1">
      <alignment horizontal="center" vertical="center" wrapText="1"/>
    </xf>
    <xf numFmtId="0" fontId="14" fillId="0" borderId="17" xfId="2" applyFont="1" applyFill="1" applyBorder="1" applyAlignment="1">
      <alignment horizontal="center" vertical="center" wrapText="1"/>
    </xf>
    <xf numFmtId="7" fontId="14" fillId="8" borderId="20" xfId="2" applyNumberFormat="1" applyFont="1" applyFill="1" applyBorder="1" applyAlignment="1">
      <alignment horizontal="center" vertical="center" wrapText="1"/>
    </xf>
    <xf numFmtId="166" fontId="6" fillId="0" borderId="0" xfId="0" applyNumberFormat="1" applyFont="1" applyAlignment="1">
      <alignment horizontal="center" vertical="center"/>
    </xf>
    <xf numFmtId="165" fontId="21" fillId="11" borderId="1" xfId="7" applyNumberFormat="1" applyFont="1" applyFill="1" applyBorder="1" applyAlignment="1">
      <alignment horizontal="center" vertical="center"/>
    </xf>
    <xf numFmtId="165" fontId="21" fillId="11" borderId="24" xfId="7" applyNumberFormat="1" applyFont="1" applyFill="1" applyBorder="1" applyAlignment="1">
      <alignment horizontal="center" vertical="center"/>
    </xf>
    <xf numFmtId="165" fontId="21" fillId="11" borderId="10" xfId="7" applyNumberFormat="1" applyFont="1" applyFill="1" applyBorder="1" applyAlignment="1">
      <alignment horizontal="center" vertical="center"/>
    </xf>
    <xf numFmtId="166" fontId="22" fillId="7" borderId="52" xfId="7" applyNumberFormat="1" applyFont="1" applyFill="1" applyBorder="1" applyAlignment="1">
      <alignment horizontal="center" vertical="center" wrapText="1"/>
    </xf>
    <xf numFmtId="166" fontId="22" fillId="0" borderId="17" xfId="7" applyNumberFormat="1" applyFont="1" applyFill="1" applyBorder="1" applyAlignment="1">
      <alignment horizontal="center" vertical="center" wrapText="1"/>
    </xf>
    <xf numFmtId="166" fontId="20" fillId="6" borderId="52" xfId="0" applyNumberFormat="1" applyFont="1" applyFill="1" applyBorder="1" applyAlignment="1">
      <alignment horizontal="center" vertical="center"/>
    </xf>
    <xf numFmtId="166" fontId="17" fillId="0" borderId="7" xfId="11" applyNumberFormat="1" applyFont="1" applyFill="1" applyBorder="1" applyAlignment="1">
      <alignment horizontal="center" vertical="center"/>
    </xf>
    <xf numFmtId="166" fontId="6" fillId="0" borderId="7" xfId="11" applyNumberFormat="1" applyFont="1" applyFill="1" applyBorder="1" applyAlignment="1">
      <alignment horizontal="center" vertical="center"/>
    </xf>
    <xf numFmtId="6" fontId="17" fillId="0" borderId="7" xfId="11" applyNumberFormat="1" applyFont="1" applyBorder="1" applyAlignment="1">
      <alignment horizontal="center" vertical="center"/>
    </xf>
    <xf numFmtId="0" fontId="7" fillId="4" borderId="52" xfId="2" applyFont="1" applyFill="1" applyBorder="1" applyAlignment="1">
      <alignment horizontal="center" vertical="center" wrapText="1"/>
    </xf>
    <xf numFmtId="0" fontId="38" fillId="0" borderId="7" xfId="1" applyFont="1" applyBorder="1" applyAlignment="1">
      <alignment horizontal="left" vertical="center"/>
    </xf>
    <xf numFmtId="0" fontId="6" fillId="3" borderId="1" xfId="2" applyFont="1" applyFill="1" applyBorder="1" applyAlignment="1" applyProtection="1">
      <alignment horizontal="center" vertical="center" wrapText="1"/>
      <protection locked="0"/>
    </xf>
    <xf numFmtId="0" fontId="21" fillId="3" borderId="23" xfId="2" applyFont="1" applyFill="1" applyBorder="1" applyAlignment="1" applyProtection="1">
      <alignment horizontal="left" vertical="center" wrapText="1"/>
      <protection locked="0"/>
    </xf>
    <xf numFmtId="0" fontId="21" fillId="3" borderId="1" xfId="2" applyFont="1" applyFill="1" applyBorder="1" applyAlignment="1" applyProtection="1">
      <alignment horizontal="left" vertical="center" wrapText="1"/>
      <protection locked="0"/>
    </xf>
    <xf numFmtId="9" fontId="6" fillId="3" borderId="1" xfId="1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1" xfId="2" applyFont="1" applyFill="1" applyBorder="1" applyAlignment="1" applyProtection="1">
      <alignment horizontal="center" vertical="center" wrapText="1"/>
      <protection locked="0"/>
    </xf>
    <xf numFmtId="166" fontId="21" fillId="3" borderId="1" xfId="12" applyNumberFormat="1" applyFont="1" applyFill="1" applyBorder="1" applyAlignment="1" applyProtection="1">
      <alignment horizontal="center" vertical="center" wrapText="1"/>
      <protection locked="0"/>
    </xf>
    <xf numFmtId="0" fontId="6" fillId="3" borderId="1" xfId="7" applyNumberFormat="1" applyFont="1" applyFill="1" applyBorder="1" applyAlignment="1" applyProtection="1">
      <alignment horizontal="left" vertical="center"/>
      <protection locked="0"/>
    </xf>
    <xf numFmtId="0" fontId="6" fillId="3" borderId="1" xfId="7" applyNumberFormat="1" applyFont="1" applyFill="1" applyBorder="1" applyAlignment="1" applyProtection="1">
      <alignment horizontal="center" vertical="center"/>
      <protection locked="0"/>
    </xf>
    <xf numFmtId="0" fontId="6" fillId="3" borderId="1" xfId="7" applyNumberFormat="1" applyFont="1" applyFill="1" applyBorder="1" applyAlignment="1" applyProtection="1">
      <alignment horizontal="center" vertical="center" wrapText="1"/>
      <protection locked="0"/>
    </xf>
    <xf numFmtId="0" fontId="6" fillId="3" borderId="4" xfId="7" applyNumberFormat="1" applyFont="1" applyFill="1" applyBorder="1" applyAlignment="1" applyProtection="1">
      <alignment horizontal="center" vertical="center" wrapText="1"/>
      <protection locked="0"/>
    </xf>
    <xf numFmtId="166" fontId="21" fillId="3" borderId="1" xfId="7" applyNumberFormat="1" applyFont="1" applyFill="1" applyBorder="1" applyAlignment="1" applyProtection="1">
      <alignment horizontal="center" vertical="center" wrapText="1"/>
      <protection locked="0"/>
    </xf>
    <xf numFmtId="9" fontId="21" fillId="3" borderId="24" xfId="9" applyFont="1" applyFill="1" applyBorder="1" applyAlignment="1" applyProtection="1">
      <alignment horizontal="center" vertical="center" wrapText="1"/>
      <protection locked="0"/>
    </xf>
    <xf numFmtId="9" fontId="6" fillId="3" borderId="10" xfId="10" applyFont="1" applyFill="1" applyBorder="1" applyAlignment="1" applyProtection="1">
      <alignment horizontal="center" vertical="center" wrapText="1"/>
      <protection locked="0"/>
    </xf>
    <xf numFmtId="0" fontId="8" fillId="0" borderId="16" xfId="1" applyFont="1" applyBorder="1" applyAlignment="1">
      <alignment horizontal="left" vertical="center" wrapText="1"/>
    </xf>
    <xf numFmtId="0" fontId="8" fillId="0" borderId="0" xfId="1" applyFont="1" applyAlignment="1">
      <alignment horizontal="left" vertical="center" wrapText="1"/>
    </xf>
    <xf numFmtId="0" fontId="4" fillId="3" borderId="14" xfId="2" applyFont="1" applyFill="1" applyBorder="1" applyAlignment="1" applyProtection="1">
      <alignment horizontal="left" vertical="center" wrapText="1"/>
      <protection locked="0"/>
    </xf>
    <xf numFmtId="0" fontId="35" fillId="9" borderId="11" xfId="2" applyFont="1" applyFill="1" applyBorder="1" applyAlignment="1">
      <alignment horizontal="center" vertical="center" wrapText="1"/>
    </xf>
    <xf numFmtId="0" fontId="14" fillId="0" borderId="44" xfId="2" applyFont="1" applyFill="1" applyBorder="1" applyAlignment="1">
      <alignment horizontal="center" vertical="center" wrapText="1"/>
    </xf>
    <xf numFmtId="0" fontId="14" fillId="0" borderId="7" xfId="2" applyFont="1" applyFill="1" applyBorder="1" applyAlignment="1">
      <alignment horizontal="center" vertical="center" wrapText="1"/>
    </xf>
    <xf numFmtId="0" fontId="14" fillId="0" borderId="45" xfId="2" applyFont="1" applyFill="1" applyBorder="1" applyAlignment="1">
      <alignment horizontal="center" vertical="center" wrapText="1"/>
    </xf>
    <xf numFmtId="0" fontId="18" fillId="2" borderId="16" xfId="2" applyFont="1" applyFill="1" applyBorder="1" applyAlignment="1">
      <alignment horizontal="center" vertical="center" wrapText="1"/>
    </xf>
    <xf numFmtId="0" fontId="18" fillId="2" borderId="0" xfId="2" applyFont="1" applyFill="1" applyBorder="1" applyAlignment="1">
      <alignment horizontal="center" vertical="center" wrapText="1"/>
    </xf>
    <xf numFmtId="0" fontId="18" fillId="2" borderId="17" xfId="2" applyFont="1" applyFill="1" applyBorder="1" applyAlignment="1">
      <alignment horizontal="center" vertical="center" wrapText="1"/>
    </xf>
    <xf numFmtId="0" fontId="20" fillId="6" borderId="0" xfId="1" applyFont="1" applyFill="1" applyBorder="1" applyAlignment="1">
      <alignment horizontal="center" vertical="center" wrapText="1"/>
    </xf>
    <xf numFmtId="0" fontId="18" fillId="2" borderId="39" xfId="2" applyFont="1" applyFill="1" applyBorder="1" applyAlignment="1">
      <alignment horizontal="left" vertical="center" wrapText="1"/>
    </xf>
    <xf numFmtId="0" fontId="18" fillId="2" borderId="40" xfId="2" applyFont="1" applyFill="1" applyBorder="1" applyAlignment="1">
      <alignment horizontal="left" vertical="center" wrapText="1"/>
    </xf>
    <xf numFmtId="0" fontId="7" fillId="4" borderId="13" xfId="2" applyFont="1" applyFill="1" applyBorder="1" applyAlignment="1">
      <alignment horizontal="left" vertical="center" wrapText="1"/>
    </xf>
    <xf numFmtId="0" fontId="7" fillId="4" borderId="33" xfId="2" applyFont="1" applyFill="1" applyBorder="1" applyAlignment="1">
      <alignment horizontal="left" vertical="center" wrapText="1"/>
    </xf>
    <xf numFmtId="0" fontId="14" fillId="4" borderId="2" xfId="2" applyFont="1" applyFill="1" applyBorder="1" applyAlignment="1">
      <alignment horizontal="left" vertical="center" wrapText="1"/>
    </xf>
    <xf numFmtId="0" fontId="14" fillId="4" borderId="11" xfId="2" applyFont="1" applyFill="1" applyBorder="1" applyAlignment="1">
      <alignment horizontal="left" vertical="center" wrapText="1"/>
    </xf>
    <xf numFmtId="0" fontId="14" fillId="4" borderId="12" xfId="2" applyFont="1" applyFill="1" applyBorder="1" applyAlignment="1">
      <alignment horizontal="left" vertical="center" wrapText="1"/>
    </xf>
    <xf numFmtId="0" fontId="6" fillId="3" borderId="2" xfId="0" applyFont="1" applyFill="1" applyBorder="1" applyAlignment="1" applyProtection="1">
      <alignment horizontal="left" vertical="center" wrapText="1"/>
      <protection locked="0"/>
    </xf>
    <xf numFmtId="0" fontId="6" fillId="3" borderId="11" xfId="0" applyFont="1" applyFill="1" applyBorder="1" applyAlignment="1" applyProtection="1">
      <alignment horizontal="left" vertical="center" wrapText="1"/>
      <protection locked="0"/>
    </xf>
    <xf numFmtId="0" fontId="6" fillId="3" borderId="12" xfId="0" applyFont="1" applyFill="1" applyBorder="1" applyAlignment="1" applyProtection="1">
      <alignment horizontal="left" vertical="center" wrapText="1"/>
      <protection locked="0"/>
    </xf>
    <xf numFmtId="0" fontId="6" fillId="0" borderId="1" xfId="1" applyFont="1" applyFill="1" applyBorder="1" applyAlignment="1">
      <alignment horizontal="left" vertical="center" wrapText="1"/>
    </xf>
    <xf numFmtId="0" fontId="6" fillId="0" borderId="43" xfId="4" quotePrefix="1" applyNumberFormat="1" applyFont="1" applyBorder="1" applyAlignment="1">
      <alignment horizontal="left" vertical="center" wrapText="1"/>
    </xf>
    <xf numFmtId="0" fontId="6" fillId="0" borderId="42" xfId="4" quotePrefix="1" applyNumberFormat="1" applyFont="1" applyBorder="1" applyAlignment="1">
      <alignment horizontal="left" vertical="center" wrapText="1"/>
    </xf>
    <xf numFmtId="0" fontId="6" fillId="0" borderId="28" xfId="4" quotePrefix="1" applyNumberFormat="1" applyFont="1" applyBorder="1" applyAlignment="1">
      <alignment horizontal="left" vertical="center" wrapText="1"/>
    </xf>
    <xf numFmtId="0" fontId="6" fillId="0" borderId="16" xfId="2" applyFont="1" applyFill="1" applyBorder="1" applyAlignment="1">
      <alignment horizontal="left" vertical="center" wrapText="1"/>
    </xf>
    <xf numFmtId="0" fontId="6" fillId="0" borderId="0" xfId="2" applyFont="1" applyFill="1" applyBorder="1" applyAlignment="1">
      <alignment horizontal="left" vertical="center" wrapText="1"/>
    </xf>
    <xf numFmtId="0" fontId="6" fillId="0" borderId="17" xfId="2" applyFont="1" applyFill="1" applyBorder="1" applyAlignment="1">
      <alignment horizontal="left" vertical="center" wrapText="1"/>
    </xf>
    <xf numFmtId="0" fontId="8" fillId="0" borderId="17" xfId="2" applyFont="1" applyFill="1" applyBorder="1" applyAlignment="1">
      <alignment horizontal="center" vertical="center" wrapText="1"/>
    </xf>
    <xf numFmtId="0" fontId="14" fillId="0" borderId="16" xfId="2" applyFont="1" applyFill="1" applyBorder="1" applyAlignment="1">
      <alignment horizontal="right" vertical="center" wrapText="1" indent="1"/>
    </xf>
    <xf numFmtId="0" fontId="14" fillId="0" borderId="0" xfId="2" applyFont="1" applyFill="1" applyBorder="1" applyAlignment="1">
      <alignment horizontal="right" vertical="center" wrapText="1" indent="1"/>
    </xf>
    <xf numFmtId="0" fontId="14" fillId="0" borderId="18" xfId="2" applyFont="1" applyFill="1" applyBorder="1" applyAlignment="1">
      <alignment horizontal="right" vertical="center" wrapText="1"/>
    </xf>
    <xf numFmtId="0" fontId="14" fillId="0" borderId="19" xfId="2" applyFont="1" applyFill="1" applyBorder="1" applyAlignment="1">
      <alignment horizontal="right" vertical="center" wrapText="1"/>
    </xf>
    <xf numFmtId="0" fontId="25" fillId="9" borderId="31" xfId="2" applyFont="1" applyFill="1" applyBorder="1" applyAlignment="1">
      <alignment horizontal="center" vertical="center" wrapText="1"/>
    </xf>
    <xf numFmtId="0" fontId="25" fillId="9" borderId="24" xfId="2" applyFont="1" applyFill="1" applyBorder="1" applyAlignment="1">
      <alignment horizontal="center" vertical="center" wrapText="1"/>
    </xf>
    <xf numFmtId="0" fontId="25" fillId="9" borderId="21" xfId="2" applyFont="1" applyFill="1" applyBorder="1" applyAlignment="1">
      <alignment horizontal="center" vertical="center" wrapText="1"/>
    </xf>
    <xf numFmtId="0" fontId="6" fillId="0" borderId="44" xfId="2" applyFont="1" applyFill="1" applyBorder="1" applyAlignment="1">
      <alignment horizontal="left" vertical="center" wrapText="1"/>
    </xf>
    <xf numFmtId="0" fontId="6" fillId="0" borderId="7" xfId="2" applyFont="1" applyFill="1" applyBorder="1" applyAlignment="1">
      <alignment horizontal="left" vertical="center" wrapText="1"/>
    </xf>
    <xf numFmtId="0" fontId="6" fillId="0" borderId="45" xfId="2" applyFont="1" applyFill="1" applyBorder="1" applyAlignment="1">
      <alignment horizontal="left" vertical="center" wrapText="1"/>
    </xf>
    <xf numFmtId="0" fontId="6" fillId="0" borderId="1" xfId="2" applyFont="1" applyFill="1" applyBorder="1" applyAlignment="1">
      <alignment horizontal="left" vertical="center" wrapText="1"/>
    </xf>
    <xf numFmtId="0" fontId="6" fillId="0" borderId="4" xfId="2" applyFont="1" applyFill="1" applyBorder="1" applyAlignment="1">
      <alignment horizontal="left" vertical="center" wrapText="1"/>
    </xf>
    <xf numFmtId="0" fontId="14" fillId="0" borderId="13" xfId="2" applyFont="1" applyFill="1" applyBorder="1" applyAlignment="1">
      <alignment horizontal="right" vertical="center" wrapText="1"/>
    </xf>
    <xf numFmtId="0" fontId="14" fillId="0" borderId="14" xfId="2" applyFont="1" applyFill="1" applyBorder="1" applyAlignment="1">
      <alignment horizontal="right" vertical="center" wrapText="1"/>
    </xf>
    <xf numFmtId="0" fontId="6" fillId="0" borderId="2" xfId="2" applyFont="1" applyFill="1" applyBorder="1" applyAlignment="1">
      <alignment horizontal="right" vertical="center" wrapText="1"/>
    </xf>
    <xf numFmtId="0" fontId="6" fillId="0" borderId="12" xfId="2" applyFont="1" applyFill="1" applyBorder="1" applyAlignment="1">
      <alignment horizontal="right" vertical="center" wrapText="1"/>
    </xf>
    <xf numFmtId="0" fontId="7" fillId="0" borderId="32" xfId="2" applyFont="1" applyFill="1" applyBorder="1" applyAlignment="1">
      <alignment horizontal="center" vertical="center" wrapText="1"/>
    </xf>
    <xf numFmtId="0" fontId="6" fillId="0" borderId="0" xfId="2" applyFont="1" applyFill="1" applyBorder="1" applyAlignment="1">
      <alignment horizontal="center" vertical="center" wrapText="1"/>
    </xf>
    <xf numFmtId="0" fontId="27" fillId="0" borderId="29" xfId="0" applyFont="1" applyBorder="1" applyAlignment="1">
      <alignment horizontal="right" vertical="center" wrapText="1"/>
    </xf>
    <xf numFmtId="0" fontId="27" fillId="0" borderId="38" xfId="0" applyFont="1" applyBorder="1" applyAlignment="1">
      <alignment horizontal="right" vertical="center" wrapText="1"/>
    </xf>
    <xf numFmtId="0" fontId="18" fillId="2" borderId="51" xfId="2" applyFont="1" applyFill="1" applyBorder="1" applyAlignment="1">
      <alignment horizontal="left" vertical="center" wrapText="1"/>
    </xf>
    <xf numFmtId="0" fontId="18" fillId="2" borderId="36" xfId="2" applyFont="1" applyFill="1" applyBorder="1" applyAlignment="1">
      <alignment horizontal="left" vertical="center" wrapText="1"/>
    </xf>
    <xf numFmtId="0" fontId="6" fillId="0" borderId="2" xfId="12" applyFont="1" applyBorder="1" applyAlignment="1">
      <alignment horizontal="left" vertical="center" wrapText="1"/>
    </xf>
    <xf numFmtId="0" fontId="6" fillId="0" borderId="11" xfId="12" applyFont="1" applyBorder="1" applyAlignment="1">
      <alignment horizontal="left" vertical="center" wrapText="1"/>
    </xf>
    <xf numFmtId="0" fontId="6" fillId="0" borderId="22" xfId="12" applyFont="1" applyBorder="1" applyAlignment="1">
      <alignment horizontal="left" vertical="center" wrapText="1"/>
    </xf>
    <xf numFmtId="0" fontId="19" fillId="2" borderId="13" xfId="1" applyFont="1" applyFill="1" applyBorder="1" applyAlignment="1">
      <alignment horizontal="left" vertical="center" wrapText="1"/>
    </xf>
    <xf numFmtId="0" fontId="19" fillId="2" borderId="14" xfId="1" applyFont="1" applyFill="1" applyBorder="1" applyAlignment="1">
      <alignment horizontal="left" vertical="center" wrapText="1"/>
    </xf>
    <xf numFmtId="0" fontId="19" fillId="2" borderId="15" xfId="1" applyFont="1" applyFill="1" applyBorder="1" applyAlignment="1">
      <alignment horizontal="left" vertical="center" wrapText="1"/>
    </xf>
    <xf numFmtId="0" fontId="7" fillId="4" borderId="0" xfId="2" applyFont="1" applyFill="1" applyBorder="1" applyAlignment="1">
      <alignment horizontal="left" vertical="center" wrapText="1"/>
    </xf>
    <xf numFmtId="0" fontId="7" fillId="4" borderId="17" xfId="2" applyFont="1" applyFill="1" applyBorder="1" applyAlignment="1">
      <alignment horizontal="left" vertical="center" wrapText="1"/>
    </xf>
    <xf numFmtId="0" fontId="21" fillId="0" borderId="2" xfId="12" applyFont="1" applyBorder="1" applyAlignment="1">
      <alignment horizontal="left" vertical="center"/>
    </xf>
    <xf numFmtId="0" fontId="21" fillId="0" borderId="11" xfId="12" applyFont="1" applyBorder="1" applyAlignment="1">
      <alignment horizontal="left" vertical="center"/>
    </xf>
    <xf numFmtId="0" fontId="21" fillId="0" borderId="22" xfId="12" applyFont="1" applyBorder="1" applyAlignment="1">
      <alignment horizontal="left" vertical="center"/>
    </xf>
    <xf numFmtId="0" fontId="6" fillId="0" borderId="2" xfId="12" applyFont="1" applyBorder="1" applyAlignment="1">
      <alignment horizontal="left" vertical="center"/>
    </xf>
    <xf numFmtId="0" fontId="6" fillId="0" borderId="11" xfId="12" applyFont="1" applyBorder="1" applyAlignment="1">
      <alignment horizontal="left" vertical="center"/>
    </xf>
    <xf numFmtId="0" fontId="6" fillId="0" borderId="22" xfId="12" applyFont="1" applyBorder="1" applyAlignment="1">
      <alignment horizontal="left" vertical="center"/>
    </xf>
    <xf numFmtId="0" fontId="21" fillId="3" borderId="1" xfId="3" applyFont="1" applyFill="1" applyBorder="1" applyAlignment="1" applyProtection="1">
      <alignment horizontal="center" vertical="center"/>
      <protection locked="0"/>
    </xf>
    <xf numFmtId="0" fontId="21" fillId="3" borderId="10" xfId="3" applyFont="1" applyFill="1" applyBorder="1" applyAlignment="1" applyProtection="1">
      <alignment horizontal="center" vertical="center"/>
      <protection locked="0"/>
    </xf>
    <xf numFmtId="0" fontId="6" fillId="0" borderId="2" xfId="7" applyFont="1" applyBorder="1" applyAlignment="1">
      <alignment horizontal="left" vertical="center"/>
    </xf>
    <xf numFmtId="0" fontId="6" fillId="0" borderId="11" xfId="7" applyFont="1" applyBorder="1" applyAlignment="1">
      <alignment horizontal="left" vertical="center"/>
    </xf>
    <xf numFmtId="0" fontId="6" fillId="0" borderId="22" xfId="7" applyFont="1" applyBorder="1" applyAlignment="1">
      <alignment horizontal="left" vertical="center"/>
    </xf>
    <xf numFmtId="0" fontId="5" fillId="2" borderId="1" xfId="1" applyFont="1" applyFill="1" applyBorder="1" applyAlignment="1" applyProtection="1">
      <alignment horizontal="left" vertical="center" wrapText="1"/>
    </xf>
    <xf numFmtId="0" fontId="21" fillId="0" borderId="2" xfId="7" applyFont="1" applyBorder="1" applyAlignment="1">
      <alignment horizontal="left" vertical="center"/>
    </xf>
    <xf numFmtId="0" fontId="21" fillId="0" borderId="11" xfId="7" applyFont="1" applyBorder="1" applyAlignment="1">
      <alignment horizontal="left" vertical="center"/>
    </xf>
    <xf numFmtId="0" fontId="21" fillId="0" borderId="22" xfId="7" applyFont="1" applyBorder="1" applyAlignment="1">
      <alignment horizontal="left" vertical="center"/>
    </xf>
    <xf numFmtId="0" fontId="21" fillId="0" borderId="2" xfId="7" applyFont="1" applyBorder="1" applyAlignment="1">
      <alignment horizontal="left" vertical="center" wrapText="1"/>
    </xf>
    <xf numFmtId="0" fontId="21" fillId="0" borderId="11" xfId="7" applyFont="1" applyBorder="1" applyAlignment="1">
      <alignment horizontal="left" vertical="center" wrapText="1"/>
    </xf>
    <xf numFmtId="0" fontId="21" fillId="0" borderId="22" xfId="7" applyFont="1" applyBorder="1" applyAlignment="1">
      <alignment horizontal="left" vertical="center" wrapText="1"/>
    </xf>
    <xf numFmtId="0" fontId="6" fillId="0" borderId="2" xfId="7" applyFont="1" applyBorder="1" applyAlignment="1">
      <alignment horizontal="left" vertical="center" wrapText="1"/>
    </xf>
    <xf numFmtId="0" fontId="6" fillId="0" borderId="11" xfId="7" applyFont="1" applyBorder="1" applyAlignment="1">
      <alignment horizontal="left" vertical="center" wrapText="1"/>
    </xf>
    <xf numFmtId="0" fontId="6" fillId="0" borderId="22" xfId="7" applyFont="1" applyBorder="1" applyAlignment="1">
      <alignment horizontal="left" vertical="center" wrapText="1"/>
    </xf>
    <xf numFmtId="0" fontId="6" fillId="3" borderId="2" xfId="7" applyNumberFormat="1" applyFont="1" applyFill="1" applyBorder="1" applyAlignment="1" applyProtection="1">
      <alignment horizontal="center" vertical="center"/>
      <protection locked="0"/>
    </xf>
    <xf numFmtId="0" fontId="6" fillId="3" borderId="12" xfId="7" applyNumberFormat="1" applyFont="1" applyFill="1" applyBorder="1" applyAlignment="1" applyProtection="1">
      <alignment horizontal="center" vertical="center"/>
      <protection locked="0"/>
    </xf>
    <xf numFmtId="0" fontId="7" fillId="4" borderId="16" xfId="2" applyFont="1" applyFill="1" applyBorder="1" applyAlignment="1">
      <alignment horizontal="left" vertical="center" wrapText="1"/>
    </xf>
  </cellXfs>
  <cellStyles count="13">
    <cellStyle name="Komma 2" xfId="5" xr:uid="{00000000-0005-0000-0000-000000000000}"/>
    <cellStyle name="Procent" xfId="9" builtinId="5"/>
    <cellStyle name="Procent 2" xfId="10" xr:uid="{00000000-0005-0000-0000-000002000000}"/>
    <cellStyle name="Standaard" xfId="0" builtinId="0"/>
    <cellStyle name="Standaard 10" xfId="1" xr:uid="{00000000-0005-0000-0000-000004000000}"/>
    <cellStyle name="Standaard 11" xfId="2" xr:uid="{00000000-0005-0000-0000-000005000000}"/>
    <cellStyle name="Standaard 19" xfId="3" xr:uid="{00000000-0005-0000-0000-000006000000}"/>
    <cellStyle name="Standaard 27" xfId="7" xr:uid="{00000000-0005-0000-0000-000007000000}"/>
    <cellStyle name="Standaard 27 2" xfId="12" xr:uid="{00000000-0005-0000-0000-000008000000}"/>
    <cellStyle name="Valuta" xfId="11" builtinId="4"/>
    <cellStyle name="Valuta 2" xfId="4" xr:uid="{00000000-0005-0000-0000-00000A000000}"/>
    <cellStyle name="Valuta 5" xfId="6" xr:uid="{00000000-0005-0000-0000-00000B000000}"/>
    <cellStyle name="Valuta 6" xfId="8"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497417</xdr:colOff>
      <xdr:row>0</xdr:row>
      <xdr:rowOff>201083</xdr:rowOff>
    </xdr:from>
    <xdr:to>
      <xdr:col>1</xdr:col>
      <xdr:colOff>5258806</xdr:colOff>
      <xdr:row>0</xdr:row>
      <xdr:rowOff>1310651</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90084" y="201083"/>
          <a:ext cx="4761389" cy="1109568"/>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B1:E22"/>
  <sheetViews>
    <sheetView showGridLines="0" view="pageBreakPreview" zoomScale="90" zoomScaleNormal="100" zoomScaleSheetLayoutView="90" workbookViewId="0">
      <selection activeCell="G24" sqref="G24"/>
    </sheetView>
  </sheetViews>
  <sheetFormatPr defaultRowHeight="13.5" x14ac:dyDescent="0.2"/>
  <cols>
    <col min="1" max="1" width="8.85546875" style="2"/>
    <col min="2" max="2" width="86.28515625" style="2" customWidth="1"/>
    <col min="3" max="256" width="8.85546875" style="2"/>
    <col min="257" max="257" width="50.28515625" style="2" customWidth="1"/>
    <col min="258" max="512" width="8.85546875" style="2"/>
    <col min="513" max="513" width="50.28515625" style="2" customWidth="1"/>
    <col min="514" max="768" width="8.85546875" style="2"/>
    <col min="769" max="769" width="50.28515625" style="2" customWidth="1"/>
    <col min="770" max="1024" width="8.85546875" style="2"/>
    <col min="1025" max="1025" width="50.28515625" style="2" customWidth="1"/>
    <col min="1026" max="1280" width="8.85546875" style="2"/>
    <col min="1281" max="1281" width="50.28515625" style="2" customWidth="1"/>
    <col min="1282" max="1536" width="8.85546875" style="2"/>
    <col min="1537" max="1537" width="50.28515625" style="2" customWidth="1"/>
    <col min="1538" max="1792" width="8.85546875" style="2"/>
    <col min="1793" max="1793" width="50.28515625" style="2" customWidth="1"/>
    <col min="1794" max="2048" width="8.85546875" style="2"/>
    <col min="2049" max="2049" width="50.28515625" style="2" customWidth="1"/>
    <col min="2050" max="2304" width="8.85546875" style="2"/>
    <col min="2305" max="2305" width="50.28515625" style="2" customWidth="1"/>
    <col min="2306" max="2560" width="8.85546875" style="2"/>
    <col min="2561" max="2561" width="50.28515625" style="2" customWidth="1"/>
    <col min="2562" max="2816" width="8.85546875" style="2"/>
    <col min="2817" max="2817" width="50.28515625" style="2" customWidth="1"/>
    <col min="2818" max="3072" width="8.85546875" style="2"/>
    <col min="3073" max="3073" width="50.28515625" style="2" customWidth="1"/>
    <col min="3074" max="3328" width="8.85546875" style="2"/>
    <col min="3329" max="3329" width="50.28515625" style="2" customWidth="1"/>
    <col min="3330" max="3584" width="8.85546875" style="2"/>
    <col min="3585" max="3585" width="50.28515625" style="2" customWidth="1"/>
    <col min="3586" max="3840" width="8.85546875" style="2"/>
    <col min="3841" max="3841" width="50.28515625" style="2" customWidth="1"/>
    <col min="3842" max="4096" width="8.85546875" style="2"/>
    <col min="4097" max="4097" width="50.28515625" style="2" customWidth="1"/>
    <col min="4098" max="4352" width="8.85546875" style="2"/>
    <col min="4353" max="4353" width="50.28515625" style="2" customWidth="1"/>
    <col min="4354" max="4608" width="8.85546875" style="2"/>
    <col min="4609" max="4609" width="50.28515625" style="2" customWidth="1"/>
    <col min="4610" max="4864" width="8.85546875" style="2"/>
    <col min="4865" max="4865" width="50.28515625" style="2" customWidth="1"/>
    <col min="4866" max="5120" width="8.85546875" style="2"/>
    <col min="5121" max="5121" width="50.28515625" style="2" customWidth="1"/>
    <col min="5122" max="5376" width="8.85546875" style="2"/>
    <col min="5377" max="5377" width="50.28515625" style="2" customWidth="1"/>
    <col min="5378" max="5632" width="8.85546875" style="2"/>
    <col min="5633" max="5633" width="50.28515625" style="2" customWidth="1"/>
    <col min="5634" max="5888" width="8.85546875" style="2"/>
    <col min="5889" max="5889" width="50.28515625" style="2" customWidth="1"/>
    <col min="5890" max="6144" width="8.85546875" style="2"/>
    <col min="6145" max="6145" width="50.28515625" style="2" customWidth="1"/>
    <col min="6146" max="6400" width="8.85546875" style="2"/>
    <col min="6401" max="6401" width="50.28515625" style="2" customWidth="1"/>
    <col min="6402" max="6656" width="8.85546875" style="2"/>
    <col min="6657" max="6657" width="50.28515625" style="2" customWidth="1"/>
    <col min="6658" max="6912" width="8.85546875" style="2"/>
    <col min="6913" max="6913" width="50.28515625" style="2" customWidth="1"/>
    <col min="6914" max="7168" width="8.85546875" style="2"/>
    <col min="7169" max="7169" width="50.28515625" style="2" customWidth="1"/>
    <col min="7170" max="7424" width="8.85546875" style="2"/>
    <col min="7425" max="7425" width="50.28515625" style="2" customWidth="1"/>
    <col min="7426" max="7680" width="8.85546875" style="2"/>
    <col min="7681" max="7681" width="50.28515625" style="2" customWidth="1"/>
    <col min="7682" max="7936" width="8.85546875" style="2"/>
    <col min="7937" max="7937" width="50.28515625" style="2" customWidth="1"/>
    <col min="7938" max="8192" width="8.85546875" style="2"/>
    <col min="8193" max="8193" width="50.28515625" style="2" customWidth="1"/>
    <col min="8194" max="8448" width="8.85546875" style="2"/>
    <col min="8449" max="8449" width="50.28515625" style="2" customWidth="1"/>
    <col min="8450" max="8704" width="8.85546875" style="2"/>
    <col min="8705" max="8705" width="50.28515625" style="2" customWidth="1"/>
    <col min="8706" max="8960" width="8.85546875" style="2"/>
    <col min="8961" max="8961" width="50.28515625" style="2" customWidth="1"/>
    <col min="8962" max="9216" width="8.85546875" style="2"/>
    <col min="9217" max="9217" width="50.28515625" style="2" customWidth="1"/>
    <col min="9218" max="9472" width="8.85546875" style="2"/>
    <col min="9473" max="9473" width="50.28515625" style="2" customWidth="1"/>
    <col min="9474" max="9728" width="8.85546875" style="2"/>
    <col min="9729" max="9729" width="50.28515625" style="2" customWidth="1"/>
    <col min="9730" max="9984" width="8.85546875" style="2"/>
    <col min="9985" max="9985" width="50.28515625" style="2" customWidth="1"/>
    <col min="9986" max="10240" width="8.85546875" style="2"/>
    <col min="10241" max="10241" width="50.28515625" style="2" customWidth="1"/>
    <col min="10242" max="10496" width="8.85546875" style="2"/>
    <col min="10497" max="10497" width="50.28515625" style="2" customWidth="1"/>
    <col min="10498" max="10752" width="8.85546875" style="2"/>
    <col min="10753" max="10753" width="50.28515625" style="2" customWidth="1"/>
    <col min="10754" max="11008" width="8.85546875" style="2"/>
    <col min="11009" max="11009" width="50.28515625" style="2" customWidth="1"/>
    <col min="11010" max="11264" width="8.85546875" style="2"/>
    <col min="11265" max="11265" width="50.28515625" style="2" customWidth="1"/>
    <col min="11266" max="11520" width="8.85546875" style="2"/>
    <col min="11521" max="11521" width="50.28515625" style="2" customWidth="1"/>
    <col min="11522" max="11776" width="8.85546875" style="2"/>
    <col min="11777" max="11777" width="50.28515625" style="2" customWidth="1"/>
    <col min="11778" max="12032" width="8.85546875" style="2"/>
    <col min="12033" max="12033" width="50.28515625" style="2" customWidth="1"/>
    <col min="12034" max="12288" width="8.85546875" style="2"/>
    <col min="12289" max="12289" width="50.28515625" style="2" customWidth="1"/>
    <col min="12290" max="12544" width="8.85546875" style="2"/>
    <col min="12545" max="12545" width="50.28515625" style="2" customWidth="1"/>
    <col min="12546" max="12800" width="8.85546875" style="2"/>
    <col min="12801" max="12801" width="50.28515625" style="2" customWidth="1"/>
    <col min="12802" max="13056" width="8.85546875" style="2"/>
    <col min="13057" max="13057" width="50.28515625" style="2" customWidth="1"/>
    <col min="13058" max="13312" width="8.85546875" style="2"/>
    <col min="13313" max="13313" width="50.28515625" style="2" customWidth="1"/>
    <col min="13314" max="13568" width="8.85546875" style="2"/>
    <col min="13569" max="13569" width="50.28515625" style="2" customWidth="1"/>
    <col min="13570" max="13824" width="8.85546875" style="2"/>
    <col min="13825" max="13825" width="50.28515625" style="2" customWidth="1"/>
    <col min="13826" max="14080" width="8.85546875" style="2"/>
    <col min="14081" max="14081" width="50.28515625" style="2" customWidth="1"/>
    <col min="14082" max="14336" width="8.85546875" style="2"/>
    <col min="14337" max="14337" width="50.28515625" style="2" customWidth="1"/>
    <col min="14338" max="14592" width="8.85546875" style="2"/>
    <col min="14593" max="14593" width="50.28515625" style="2" customWidth="1"/>
    <col min="14594" max="14848" width="8.85546875" style="2"/>
    <col min="14849" max="14849" width="50.28515625" style="2" customWidth="1"/>
    <col min="14850" max="15104" width="8.85546875" style="2"/>
    <col min="15105" max="15105" width="50.28515625" style="2" customWidth="1"/>
    <col min="15106" max="15360" width="8.85546875" style="2"/>
    <col min="15361" max="15361" width="50.28515625" style="2" customWidth="1"/>
    <col min="15362" max="15616" width="8.85546875" style="2"/>
    <col min="15617" max="15617" width="50.28515625" style="2" customWidth="1"/>
    <col min="15618" max="15872" width="8.85546875" style="2"/>
    <col min="15873" max="15873" width="50.28515625" style="2" customWidth="1"/>
    <col min="15874" max="16128" width="8.85546875" style="2"/>
    <col min="16129" max="16129" width="50.28515625" style="2" customWidth="1"/>
    <col min="16130" max="16384" width="8.85546875" style="2"/>
  </cols>
  <sheetData>
    <row r="1" spans="2:5" ht="156" customHeight="1" thickBot="1" x14ac:dyDescent="0.25">
      <c r="B1" s="64" t="s">
        <v>51</v>
      </c>
      <c r="C1" s="3"/>
    </row>
    <row r="2" spans="2:5" s="4" customFormat="1" ht="84" customHeight="1" x14ac:dyDescent="0.2">
      <c r="B2" s="5" t="s">
        <v>246</v>
      </c>
      <c r="C2" s="279"/>
      <c r="D2" s="280"/>
      <c r="E2" s="280"/>
    </row>
    <row r="3" spans="2:5" ht="18" x14ac:dyDescent="0.2">
      <c r="B3" s="10"/>
      <c r="C3" s="3"/>
    </row>
    <row r="4" spans="2:5" ht="18" x14ac:dyDescent="0.2">
      <c r="B4" s="10" t="s">
        <v>14</v>
      </c>
      <c r="C4" s="3"/>
    </row>
    <row r="5" spans="2:5" ht="17.25" x14ac:dyDescent="0.2">
      <c r="B5" s="6"/>
      <c r="C5" s="3"/>
    </row>
    <row r="6" spans="2:5" x14ac:dyDescent="0.2">
      <c r="B6" s="12" t="s">
        <v>2</v>
      </c>
      <c r="C6" s="3"/>
    </row>
    <row r="7" spans="2:5" x14ac:dyDescent="0.2">
      <c r="B7" s="264" t="s">
        <v>37</v>
      </c>
      <c r="C7" s="3"/>
    </row>
    <row r="8" spans="2:5" x14ac:dyDescent="0.2">
      <c r="B8" s="264" t="s">
        <v>3</v>
      </c>
      <c r="C8" s="3"/>
    </row>
    <row r="9" spans="2:5" x14ac:dyDescent="0.2">
      <c r="B9" s="264" t="s">
        <v>38</v>
      </c>
      <c r="C9" s="3"/>
    </row>
    <row r="10" spans="2:5" x14ac:dyDescent="0.2">
      <c r="B10" s="264" t="s">
        <v>238</v>
      </c>
      <c r="C10" s="3"/>
    </row>
    <row r="11" spans="2:5" x14ac:dyDescent="0.2">
      <c r="B11" s="11" t="s">
        <v>239</v>
      </c>
      <c r="C11" s="3"/>
    </row>
    <row r="12" spans="2:5" x14ac:dyDescent="0.2">
      <c r="B12" s="11" t="s">
        <v>241</v>
      </c>
      <c r="C12" s="3"/>
    </row>
    <row r="13" spans="2:5" x14ac:dyDescent="0.2">
      <c r="B13" s="11" t="s">
        <v>240</v>
      </c>
      <c r="C13" s="3"/>
    </row>
    <row r="14" spans="2:5" x14ac:dyDescent="0.2">
      <c r="B14" s="264" t="s">
        <v>68</v>
      </c>
      <c r="C14" s="3"/>
    </row>
    <row r="15" spans="2:5" x14ac:dyDescent="0.2">
      <c r="B15" s="264" t="s">
        <v>242</v>
      </c>
      <c r="C15" s="3"/>
    </row>
    <row r="16" spans="2:5" x14ac:dyDescent="0.2">
      <c r="B16" s="264" t="s">
        <v>243</v>
      </c>
      <c r="C16" s="3"/>
    </row>
    <row r="17" spans="2:3" x14ac:dyDescent="0.2">
      <c r="B17" s="264" t="s">
        <v>244</v>
      </c>
      <c r="C17" s="3"/>
    </row>
    <row r="18" spans="2:3" x14ac:dyDescent="0.2">
      <c r="B18" s="11"/>
      <c r="C18" s="3"/>
    </row>
    <row r="19" spans="2:3" s="13" customFormat="1" ht="18" x14ac:dyDescent="0.2">
      <c r="B19" s="234"/>
      <c r="C19" s="14"/>
    </row>
    <row r="20" spans="2:3" ht="14.25" thickBot="1" x14ac:dyDescent="0.25">
      <c r="B20" s="7"/>
      <c r="C20" s="3"/>
    </row>
    <row r="21" spans="2:3" ht="17.25" x14ac:dyDescent="0.2">
      <c r="B21" s="8"/>
      <c r="C21" s="3"/>
    </row>
    <row r="22" spans="2:3" ht="17.25" x14ac:dyDescent="0.2">
      <c r="B22" s="9"/>
      <c r="C22" s="3"/>
    </row>
  </sheetData>
  <mergeCells count="1">
    <mergeCell ref="C2:E2"/>
  </mergeCells>
  <printOptions horizontalCentered="1" verticalCentered="1"/>
  <pageMargins left="0.70866141732283472" right="0.70866141732283472" top="0.43307086614173229" bottom="0.74803149606299213" header="0.31496062992125984" footer="0.31496062992125984"/>
  <pageSetup paperSize="9" scale="85"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pageSetUpPr fitToPage="1"/>
  </sheetPr>
  <dimension ref="A1:L349"/>
  <sheetViews>
    <sheetView showGridLines="0" view="pageBreakPreview" zoomScale="90" zoomScaleNormal="80" zoomScaleSheetLayoutView="90" workbookViewId="0">
      <pane ySplit="1" topLeftCell="A16" activePane="bottomLeft" state="frozen"/>
      <selection activeCell="D2" sqref="D2:F2"/>
      <selection pane="bottomLeft" activeCell="D7" sqref="D7:F7"/>
    </sheetView>
  </sheetViews>
  <sheetFormatPr defaultColWidth="9.140625" defaultRowHeight="13.5" x14ac:dyDescent="0.2"/>
  <cols>
    <col min="1" max="1" width="7.7109375" style="24" customWidth="1"/>
    <col min="2" max="2" width="68.7109375" style="26" customWidth="1"/>
    <col min="3" max="3" width="40" style="26" customWidth="1"/>
    <col min="4" max="4" width="31.5703125" style="26" customWidth="1"/>
    <col min="5" max="5" width="18.140625" style="26" customWidth="1"/>
    <col min="6" max="6" width="61.7109375" style="26" customWidth="1"/>
    <col min="7" max="7" width="46.85546875" style="26" customWidth="1"/>
    <col min="8" max="8" width="9.140625" style="26" hidden="1" customWidth="1"/>
    <col min="9" max="9" width="11.5703125" style="26" hidden="1" customWidth="1"/>
    <col min="10" max="10" width="13.42578125" style="26" hidden="1" customWidth="1"/>
    <col min="11" max="11" width="0" style="26" hidden="1" customWidth="1"/>
    <col min="12" max="16384" width="9.140625" style="26"/>
  </cols>
  <sheetData>
    <row r="1" spans="1:12" ht="54" x14ac:dyDescent="0.2">
      <c r="A1" s="20"/>
      <c r="B1" s="68" t="s">
        <v>103</v>
      </c>
      <c r="C1" s="281" t="s">
        <v>4</v>
      </c>
      <c r="D1" s="281"/>
      <c r="E1" s="281"/>
      <c r="F1" s="281"/>
    </row>
    <row r="2" spans="1:12" ht="23.45" customHeight="1" x14ac:dyDescent="0.2">
      <c r="A2" s="290"/>
      <c r="B2" s="291"/>
      <c r="C2" s="23"/>
      <c r="D2" s="23"/>
      <c r="E2" s="23"/>
      <c r="F2" s="23"/>
    </row>
    <row r="4" spans="1:12" ht="45" customHeight="1" x14ac:dyDescent="0.2">
      <c r="A4" s="112" t="s">
        <v>33</v>
      </c>
      <c r="B4" s="112" t="s">
        <v>7</v>
      </c>
      <c r="C4" s="113" t="s">
        <v>104</v>
      </c>
      <c r="D4" s="114" t="s">
        <v>105</v>
      </c>
      <c r="E4" s="114" t="s">
        <v>106</v>
      </c>
      <c r="F4" s="114" t="s">
        <v>107</v>
      </c>
      <c r="G4" s="115" t="s">
        <v>108</v>
      </c>
      <c r="H4" s="286" t="s">
        <v>109</v>
      </c>
      <c r="I4" s="287"/>
      <c r="J4" s="287"/>
      <c r="K4" s="288"/>
    </row>
    <row r="5" spans="1:12" ht="71.25" customHeight="1" x14ac:dyDescent="0.2">
      <c r="A5" s="283" t="s">
        <v>55</v>
      </c>
      <c r="B5" s="116" t="s">
        <v>126</v>
      </c>
      <c r="C5" s="1" t="s">
        <v>13</v>
      </c>
      <c r="D5" s="269">
        <v>0</v>
      </c>
      <c r="E5" s="117">
        <f>J12</f>
        <v>-54990</v>
      </c>
      <c r="F5" s="128">
        <f>(1-(D5-C12)/(B12-C12))*E5</f>
        <v>-58917.857142857138</v>
      </c>
      <c r="G5" s="301" t="s">
        <v>252</v>
      </c>
      <c r="H5" s="304"/>
      <c r="I5" s="305"/>
      <c r="J5" s="305"/>
      <c r="K5" s="306"/>
    </row>
    <row r="6" spans="1:12" ht="13.5" customHeight="1" x14ac:dyDescent="0.2">
      <c r="A6" s="284"/>
      <c r="B6" s="118" t="s">
        <v>110</v>
      </c>
      <c r="C6" s="30" t="s">
        <v>104</v>
      </c>
      <c r="D6" s="294" t="s">
        <v>111</v>
      </c>
      <c r="E6" s="295"/>
      <c r="F6" s="296"/>
      <c r="G6" s="302"/>
      <c r="H6" s="304"/>
      <c r="I6" s="305"/>
      <c r="J6" s="305"/>
      <c r="K6" s="306"/>
    </row>
    <row r="7" spans="1:12" ht="71.25" x14ac:dyDescent="0.2">
      <c r="A7" s="284"/>
      <c r="B7" s="116" t="s">
        <v>112</v>
      </c>
      <c r="C7" s="119" t="s">
        <v>113</v>
      </c>
      <c r="D7" s="297"/>
      <c r="E7" s="298"/>
      <c r="F7" s="299"/>
      <c r="G7" s="302"/>
      <c r="H7" s="304"/>
      <c r="I7" s="305"/>
      <c r="J7" s="305"/>
      <c r="K7" s="306"/>
    </row>
    <row r="8" spans="1:12" ht="28.5" x14ac:dyDescent="0.2">
      <c r="A8" s="285"/>
      <c r="B8" s="120" t="s">
        <v>114</v>
      </c>
      <c r="C8" s="121" t="s">
        <v>127</v>
      </c>
      <c r="D8" s="300" t="s">
        <v>128</v>
      </c>
      <c r="E8" s="300"/>
      <c r="F8" s="300"/>
      <c r="G8" s="303"/>
      <c r="H8" s="304"/>
      <c r="I8" s="305"/>
      <c r="J8" s="305"/>
      <c r="K8" s="306"/>
    </row>
    <row r="9" spans="1:12" s="28" customFormat="1" ht="14.25" x14ac:dyDescent="0.2">
      <c r="A9" s="129"/>
      <c r="B9" s="130"/>
      <c r="C9" s="130"/>
      <c r="D9" s="180"/>
      <c r="E9" s="133"/>
      <c r="F9" s="134"/>
      <c r="G9" s="135"/>
    </row>
    <row r="10" spans="1:12" s="28" customFormat="1" ht="35.25" hidden="1" customHeight="1" x14ac:dyDescent="0.2">
      <c r="A10" s="127"/>
      <c r="B10" s="282" t="s">
        <v>115</v>
      </c>
      <c r="C10" s="282"/>
      <c r="D10" s="282"/>
      <c r="E10" s="282"/>
      <c r="F10" s="282"/>
      <c r="G10" s="282"/>
      <c r="H10" s="282"/>
      <c r="I10" s="282"/>
      <c r="J10" s="282"/>
      <c r="K10" s="282"/>
    </row>
    <row r="11" spans="1:12" s="28" customFormat="1" ht="57" hidden="1" x14ac:dyDescent="0.2">
      <c r="A11" s="127"/>
      <c r="B11" s="122" t="s">
        <v>116</v>
      </c>
      <c r="C11" s="122" t="s">
        <v>117</v>
      </c>
      <c r="D11" s="122" t="s">
        <v>118</v>
      </c>
      <c r="E11" s="122" t="s">
        <v>119</v>
      </c>
      <c r="F11" s="122" t="s">
        <v>120</v>
      </c>
      <c r="G11" s="122" t="s">
        <v>121</v>
      </c>
      <c r="H11" s="122" t="s">
        <v>122</v>
      </c>
      <c r="I11" s="122" t="s">
        <v>123</v>
      </c>
      <c r="J11" s="122" t="s">
        <v>124</v>
      </c>
      <c r="K11" s="122" t="s">
        <v>125</v>
      </c>
    </row>
    <row r="12" spans="1:12" s="28" customFormat="1" ht="14.25" hidden="1" x14ac:dyDescent="0.2">
      <c r="A12" s="127"/>
      <c r="B12" s="106">
        <v>15</v>
      </c>
      <c r="C12" s="106">
        <v>1</v>
      </c>
      <c r="D12" s="117">
        <v>-150</v>
      </c>
      <c r="E12" s="123">
        <v>2932.8</v>
      </c>
      <c r="F12" s="106">
        <v>4</v>
      </c>
      <c r="G12" s="123">
        <f>E12/F12</f>
        <v>733.2</v>
      </c>
      <c r="H12" s="123">
        <f>((G12*B12)*2)</f>
        <v>21996</v>
      </c>
      <c r="I12" s="123">
        <f>H12/60</f>
        <v>366.6</v>
      </c>
      <c r="J12" s="124">
        <f>I12*D12</f>
        <v>-54990</v>
      </c>
      <c r="K12" s="124">
        <f>J12/E12</f>
        <v>-18.75</v>
      </c>
    </row>
    <row r="13" spans="1:12" s="28" customFormat="1" ht="14.25" x14ac:dyDescent="0.2">
      <c r="A13" s="129"/>
      <c r="B13" s="130"/>
      <c r="C13" s="131"/>
      <c r="D13" s="132"/>
      <c r="E13" s="133"/>
      <c r="F13" s="134"/>
      <c r="G13" s="135"/>
    </row>
    <row r="14" spans="1:12" ht="45" customHeight="1" x14ac:dyDescent="0.2">
      <c r="A14" s="112" t="s">
        <v>33</v>
      </c>
      <c r="B14" s="112" t="s">
        <v>7</v>
      </c>
      <c r="C14" s="113" t="s">
        <v>12</v>
      </c>
      <c r="D14" s="114" t="s">
        <v>5</v>
      </c>
      <c r="E14" s="114" t="s">
        <v>106</v>
      </c>
      <c r="F14" s="114" t="s">
        <v>8</v>
      </c>
      <c r="G14" s="235"/>
      <c r="H14" s="115" t="s">
        <v>0</v>
      </c>
      <c r="I14" s="286"/>
      <c r="J14" s="287"/>
      <c r="K14" s="287"/>
      <c r="L14" s="288"/>
    </row>
    <row r="15" spans="1:12" s="28" customFormat="1" ht="299.25" x14ac:dyDescent="0.2">
      <c r="A15" s="137" t="s">
        <v>56</v>
      </c>
      <c r="B15" s="27" t="s">
        <v>100</v>
      </c>
      <c r="C15" s="27" t="s">
        <v>54</v>
      </c>
      <c r="D15" s="81" t="s">
        <v>129</v>
      </c>
      <c r="E15" s="136">
        <v>-25000</v>
      </c>
      <c r="F15" s="83" t="s">
        <v>178</v>
      </c>
      <c r="G15" s="236"/>
    </row>
    <row r="16" spans="1:12" ht="13.5" customHeight="1" x14ac:dyDescent="0.2">
      <c r="A16" s="21"/>
      <c r="B16" s="23" t="s">
        <v>1</v>
      </c>
      <c r="C16" s="23"/>
      <c r="D16" s="23"/>
      <c r="E16" s="23"/>
      <c r="F16" s="23"/>
      <c r="G16" s="23"/>
      <c r="H16" s="72"/>
      <c r="I16" s="72"/>
      <c r="J16" s="75"/>
    </row>
    <row r="17" spans="1:10" ht="26.25" thickBot="1" x14ac:dyDescent="0.25">
      <c r="A17" s="112" t="s">
        <v>33</v>
      </c>
      <c r="B17" s="112" t="s">
        <v>7</v>
      </c>
      <c r="C17" s="113" t="s">
        <v>12</v>
      </c>
      <c r="D17" s="114" t="s">
        <v>5</v>
      </c>
      <c r="E17" s="114" t="s">
        <v>9</v>
      </c>
      <c r="F17" s="114" t="s">
        <v>8</v>
      </c>
      <c r="G17" s="227"/>
      <c r="H17" s="72"/>
      <c r="I17" s="72"/>
      <c r="J17" s="75"/>
    </row>
    <row r="18" spans="1:10" ht="28.5" thickBot="1" x14ac:dyDescent="0.25">
      <c r="A18" s="292" t="s">
        <v>60</v>
      </c>
      <c r="B18" s="293"/>
      <c r="C18" s="76"/>
      <c r="D18" s="76"/>
      <c r="E18" s="76"/>
      <c r="F18" s="77" t="s">
        <v>52</v>
      </c>
      <c r="G18" s="35"/>
      <c r="H18" s="72"/>
      <c r="I18" s="72"/>
      <c r="J18" s="75"/>
    </row>
    <row r="19" spans="1:10" s="28" customFormat="1" ht="13.15" customHeight="1" x14ac:dyDescent="0.2">
      <c r="A19" s="307" t="s">
        <v>57</v>
      </c>
      <c r="B19" s="138" t="s">
        <v>130</v>
      </c>
      <c r="C19" s="139">
        <v>2933</v>
      </c>
      <c r="D19" s="140"/>
      <c r="E19" s="140"/>
      <c r="F19" s="140"/>
      <c r="G19" s="140"/>
      <c r="H19" s="315" t="s">
        <v>247</v>
      </c>
    </row>
    <row r="20" spans="1:10" s="28" customFormat="1" ht="14.25" x14ac:dyDescent="0.2">
      <c r="A20" s="307"/>
      <c r="B20" s="141" t="s">
        <v>131</v>
      </c>
      <c r="C20" s="179">
        <v>0.03</v>
      </c>
      <c r="D20" s="142"/>
      <c r="E20" s="140"/>
      <c r="F20" s="140"/>
      <c r="G20" s="140"/>
      <c r="H20" s="316"/>
    </row>
    <row r="21" spans="1:10" s="28" customFormat="1" ht="78" customHeight="1" x14ac:dyDescent="0.2">
      <c r="A21" s="307"/>
      <c r="B21" s="141" t="s">
        <v>132</v>
      </c>
      <c r="C21" s="143" t="s">
        <v>133</v>
      </c>
      <c r="D21" s="140"/>
      <c r="E21" s="140"/>
      <c r="F21" s="140"/>
      <c r="G21" s="140"/>
      <c r="H21" s="316"/>
    </row>
    <row r="22" spans="1:10" s="28" customFormat="1" ht="17.25" customHeight="1" x14ac:dyDescent="0.2">
      <c r="A22" s="307"/>
      <c r="B22" s="144"/>
      <c r="C22" s="145"/>
      <c r="D22" s="140"/>
      <c r="E22" s="140"/>
      <c r="F22" s="140"/>
      <c r="G22" s="140"/>
      <c r="H22" s="317"/>
    </row>
    <row r="23" spans="1:10" s="28" customFormat="1" ht="25.5" x14ac:dyDescent="0.2">
      <c r="A23" s="307"/>
      <c r="B23" s="146" t="s">
        <v>7</v>
      </c>
      <c r="C23" s="23" t="s">
        <v>12</v>
      </c>
      <c r="D23" s="227" t="s">
        <v>5</v>
      </c>
      <c r="E23" s="287" t="s">
        <v>134</v>
      </c>
      <c r="F23" s="288"/>
      <c r="G23" s="227"/>
      <c r="H23" s="147" t="s">
        <v>109</v>
      </c>
    </row>
    <row r="24" spans="1:10" s="28" customFormat="1" x14ac:dyDescent="0.2">
      <c r="A24" s="307"/>
      <c r="B24" s="148" t="s">
        <v>135</v>
      </c>
      <c r="C24" s="149"/>
      <c r="D24" s="149"/>
      <c r="E24" s="149"/>
      <c r="F24" s="245"/>
      <c r="G24" s="149"/>
      <c r="H24" s="150"/>
    </row>
    <row r="25" spans="1:10" s="28" customFormat="1" ht="199.5" x14ac:dyDescent="0.2">
      <c r="A25" s="307"/>
      <c r="B25" s="141" t="s">
        <v>136</v>
      </c>
      <c r="C25" s="80" t="s">
        <v>137</v>
      </c>
      <c r="D25" s="265" t="s">
        <v>138</v>
      </c>
      <c r="E25" s="318" t="s">
        <v>139</v>
      </c>
      <c r="F25" s="319"/>
      <c r="G25" s="229"/>
      <c r="H25" s="151" t="s">
        <v>140</v>
      </c>
    </row>
    <row r="26" spans="1:10" s="28" customFormat="1" x14ac:dyDescent="0.2">
      <c r="A26" s="307"/>
      <c r="B26" s="144"/>
      <c r="F26" s="246"/>
      <c r="H26" s="152"/>
    </row>
    <row r="27" spans="1:10" s="28" customFormat="1" ht="25.5" x14ac:dyDescent="0.2">
      <c r="A27" s="307"/>
      <c r="B27" s="153" t="s">
        <v>141</v>
      </c>
      <c r="C27" s="22"/>
      <c r="D27" s="22"/>
      <c r="E27" s="17" t="s">
        <v>142</v>
      </c>
      <c r="F27" s="247" t="s">
        <v>143</v>
      </c>
      <c r="G27" s="237"/>
      <c r="H27" s="150"/>
    </row>
    <row r="28" spans="1:10" s="28" customFormat="1" ht="14.25" x14ac:dyDescent="0.2">
      <c r="A28" s="307"/>
      <c r="B28" s="138" t="s">
        <v>144</v>
      </c>
      <c r="C28" s="154" t="s">
        <v>145</v>
      </c>
      <c r="D28" s="266"/>
      <c r="E28" s="229"/>
      <c r="F28" s="230"/>
      <c r="G28" s="229"/>
      <c r="H28" s="155"/>
    </row>
    <row r="29" spans="1:10" s="28" customFormat="1" ht="28.5" x14ac:dyDescent="0.2">
      <c r="A29" s="307"/>
      <c r="B29" s="141" t="s">
        <v>146</v>
      </c>
      <c r="C29" s="80" t="s">
        <v>147</v>
      </c>
      <c r="D29" s="267"/>
      <c r="E29" s="229"/>
      <c r="F29" s="230"/>
      <c r="G29" s="229"/>
      <c r="H29" s="155"/>
    </row>
    <row r="30" spans="1:10" s="28" customFormat="1" ht="28.5" x14ac:dyDescent="0.2">
      <c r="A30" s="307"/>
      <c r="B30" s="141" t="s">
        <v>148</v>
      </c>
      <c r="C30" s="80" t="s">
        <v>149</v>
      </c>
      <c r="D30" s="268">
        <v>1</v>
      </c>
      <c r="E30" s="229"/>
      <c r="F30" s="230"/>
      <c r="G30" s="229"/>
      <c r="H30" s="156"/>
    </row>
    <row r="31" spans="1:10" s="28" customFormat="1" ht="28.5" x14ac:dyDescent="0.2">
      <c r="A31" s="307"/>
      <c r="B31" s="141" t="s">
        <v>150</v>
      </c>
      <c r="C31" s="80" t="s">
        <v>137</v>
      </c>
      <c r="D31" s="265" t="s">
        <v>167</v>
      </c>
      <c r="E31" s="106">
        <f>VLOOKUP(D31,B46:C50,2,FALSE)</f>
        <v>0</v>
      </c>
      <c r="F31" s="248">
        <f>E31*$C$19*$D$30</f>
        <v>0</v>
      </c>
      <c r="G31" s="238"/>
      <c r="H31" s="316" t="s">
        <v>152</v>
      </c>
    </row>
    <row r="32" spans="1:10" s="28" customFormat="1" ht="28.5" x14ac:dyDescent="0.2">
      <c r="A32" s="307"/>
      <c r="B32" s="141" t="s">
        <v>153</v>
      </c>
      <c r="C32" s="80" t="s">
        <v>137</v>
      </c>
      <c r="D32" s="265" t="s">
        <v>177</v>
      </c>
      <c r="E32" s="106">
        <f>VLOOKUP(D32,E46:F53,2,FALSE)</f>
        <v>0</v>
      </c>
      <c r="F32" s="248">
        <f>E32*$C$19*$D$30</f>
        <v>0</v>
      </c>
      <c r="G32" s="238"/>
      <c r="H32" s="316"/>
    </row>
    <row r="33" spans="1:8" s="28" customFormat="1" ht="14.25" x14ac:dyDescent="0.2">
      <c r="A33" s="307"/>
      <c r="B33" s="144"/>
      <c r="F33" s="246"/>
      <c r="H33" s="155"/>
    </row>
    <row r="34" spans="1:8" s="28" customFormat="1" ht="15" thickBot="1" x14ac:dyDescent="0.25">
      <c r="A34" s="307"/>
      <c r="B34" s="157"/>
      <c r="C34" s="140"/>
      <c r="D34" s="140"/>
      <c r="E34" s="140"/>
      <c r="F34" s="249"/>
      <c r="G34" s="140"/>
      <c r="H34" s="158"/>
    </row>
    <row r="35" spans="1:8" s="28" customFormat="1" ht="61.5" customHeight="1" x14ac:dyDescent="0.2">
      <c r="A35" s="307"/>
      <c r="B35" s="159"/>
      <c r="C35" s="140"/>
      <c r="D35" s="320" t="s">
        <v>155</v>
      </c>
      <c r="E35" s="321"/>
      <c r="F35" s="250">
        <f>SUM(F31:F32)</f>
        <v>0</v>
      </c>
      <c r="G35" s="239"/>
      <c r="H35" s="156" t="s">
        <v>156</v>
      </c>
    </row>
    <row r="36" spans="1:8" s="28" customFormat="1" ht="14.25" x14ac:dyDescent="0.2">
      <c r="A36" s="307"/>
      <c r="B36" s="157"/>
      <c r="C36" s="140"/>
      <c r="D36" s="308" t="s">
        <v>157</v>
      </c>
      <c r="E36" s="309"/>
      <c r="F36" s="251">
        <f>F35/C19</f>
        <v>0</v>
      </c>
      <c r="G36" s="160"/>
      <c r="H36" s="155"/>
    </row>
    <row r="37" spans="1:8" s="28" customFormat="1" ht="14.25" thickBot="1" x14ac:dyDescent="0.25">
      <c r="A37" s="307"/>
      <c r="B37" s="157"/>
      <c r="C37" s="140"/>
      <c r="D37" s="310" t="s">
        <v>158</v>
      </c>
      <c r="E37" s="311"/>
      <c r="F37" s="252">
        <f>$C$19*F36*$C$20</f>
        <v>0</v>
      </c>
      <c r="G37" s="240"/>
      <c r="H37" s="161">
        <f>F37/C19</f>
        <v>0</v>
      </c>
    </row>
    <row r="38" spans="1:8" s="28" customFormat="1" ht="14.25" x14ac:dyDescent="0.2">
      <c r="A38" s="307"/>
      <c r="B38" s="157"/>
      <c r="C38" s="140"/>
      <c r="D38" s="140"/>
      <c r="E38" s="140"/>
      <c r="F38" s="140"/>
      <c r="G38" s="140"/>
      <c r="H38" s="155"/>
    </row>
    <row r="39" spans="1:8" s="28" customFormat="1" ht="28.5" hidden="1" x14ac:dyDescent="0.2">
      <c r="A39" s="18"/>
      <c r="B39" s="162" t="s">
        <v>159</v>
      </c>
      <c r="C39" s="126"/>
      <c r="D39" s="126"/>
      <c r="E39" s="126"/>
      <c r="F39" s="126"/>
      <c r="G39" s="229"/>
      <c r="H39" s="155"/>
    </row>
    <row r="40" spans="1:8" s="28" customFormat="1" ht="14.25" hidden="1" x14ac:dyDescent="0.2">
      <c r="A40" s="18"/>
      <c r="B40" s="141" t="s">
        <v>160</v>
      </c>
      <c r="C40" s="163"/>
      <c r="D40" s="163"/>
      <c r="E40" s="163"/>
      <c r="F40" s="163"/>
      <c r="G40" s="163"/>
      <c r="H40" s="155"/>
    </row>
    <row r="41" spans="1:8" s="28" customFormat="1" ht="14.25" hidden="1" x14ac:dyDescent="0.2">
      <c r="A41" s="18"/>
      <c r="B41" s="141" t="s">
        <v>102</v>
      </c>
      <c r="C41" s="163"/>
      <c r="D41" s="163"/>
      <c r="E41" s="163"/>
      <c r="F41" s="163"/>
      <c r="G41" s="163"/>
      <c r="H41" s="155"/>
    </row>
    <row r="42" spans="1:8" s="28" customFormat="1" ht="14.25" hidden="1" x14ac:dyDescent="0.2">
      <c r="A42" s="18"/>
      <c r="B42" s="141" t="s">
        <v>138</v>
      </c>
      <c r="C42" s="163"/>
      <c r="D42" s="163"/>
      <c r="E42" s="163"/>
      <c r="F42" s="163"/>
      <c r="G42" s="163"/>
      <c r="H42" s="155"/>
    </row>
    <row r="43" spans="1:8" s="28" customFormat="1" ht="14.25" hidden="1" x14ac:dyDescent="0.2">
      <c r="A43" s="18"/>
      <c r="B43" s="125"/>
      <c r="C43" s="163"/>
      <c r="D43" s="163"/>
      <c r="E43" s="163"/>
      <c r="F43" s="163"/>
      <c r="G43" s="163"/>
      <c r="H43" s="155"/>
    </row>
    <row r="44" spans="1:8" s="28" customFormat="1" ht="370.5" hidden="1" x14ac:dyDescent="0.2">
      <c r="A44" s="18"/>
      <c r="B44" s="312" t="s">
        <v>115</v>
      </c>
      <c r="C44" s="313"/>
      <c r="D44" s="313"/>
      <c r="E44" s="313"/>
      <c r="F44" s="314"/>
      <c r="G44" s="241"/>
      <c r="H44" s="155" t="s">
        <v>161</v>
      </c>
    </row>
    <row r="45" spans="1:8" s="28" customFormat="1" ht="135" hidden="1" x14ac:dyDescent="0.2">
      <c r="A45" s="18"/>
      <c r="B45" s="164" t="s">
        <v>162</v>
      </c>
      <c r="C45" s="165" t="s">
        <v>163</v>
      </c>
      <c r="D45" s="166" t="s">
        <v>164</v>
      </c>
      <c r="E45" s="164" t="s">
        <v>165</v>
      </c>
      <c r="F45" s="167" t="s">
        <v>166</v>
      </c>
      <c r="G45" s="242"/>
      <c r="H45" s="168" t="s">
        <v>164</v>
      </c>
    </row>
    <row r="46" spans="1:8" s="28" customFormat="1" ht="14.25" hidden="1" x14ac:dyDescent="0.2">
      <c r="A46" s="18"/>
      <c r="B46" s="169" t="s">
        <v>167</v>
      </c>
      <c r="C46" s="106">
        <v>0</v>
      </c>
      <c r="D46" s="170" t="e">
        <f>($B$3*C46*$B$4)/$B$3</f>
        <v>#VALUE!</v>
      </c>
      <c r="E46" s="171" t="s">
        <v>154</v>
      </c>
      <c r="F46" s="172">
        <v>-465</v>
      </c>
      <c r="G46" s="243"/>
      <c r="H46" s="173">
        <f>($C$19*F46*$C$20)/$C$19</f>
        <v>-13.95</v>
      </c>
    </row>
    <row r="47" spans="1:8" s="28" customFormat="1" ht="14.25" hidden="1" x14ac:dyDescent="0.2">
      <c r="A47" s="18"/>
      <c r="B47" s="169" t="s">
        <v>168</v>
      </c>
      <c r="C47" s="106">
        <v>-70</v>
      </c>
      <c r="D47" s="170" t="e">
        <f t="shared" ref="D47:D50" si="0">($B$3*C47*$B$4)/$B$3</f>
        <v>#VALUE!</v>
      </c>
      <c r="E47" s="171" t="s">
        <v>169</v>
      </c>
      <c r="F47" s="172">
        <v>-385</v>
      </c>
      <c r="G47" s="243"/>
      <c r="H47" s="173">
        <f t="shared" ref="H47:H53" si="1">($C$19*F47*$C$20)/$C$19</f>
        <v>-11.55</v>
      </c>
    </row>
    <row r="48" spans="1:8" s="28" customFormat="1" ht="14.25" hidden="1" x14ac:dyDescent="0.2">
      <c r="A48" s="18"/>
      <c r="B48" s="169" t="s">
        <v>151</v>
      </c>
      <c r="C48" s="106">
        <v>-85</v>
      </c>
      <c r="D48" s="170" t="e">
        <f t="shared" si="0"/>
        <v>#VALUE!</v>
      </c>
      <c r="E48" s="171" t="s">
        <v>170</v>
      </c>
      <c r="F48" s="172">
        <v>-305</v>
      </c>
      <c r="G48" s="243"/>
      <c r="H48" s="173">
        <f t="shared" si="1"/>
        <v>-9.15</v>
      </c>
    </row>
    <row r="49" spans="1:8" s="28" customFormat="1" ht="14.25" hidden="1" x14ac:dyDescent="0.2">
      <c r="A49" s="18"/>
      <c r="B49" s="169" t="s">
        <v>171</v>
      </c>
      <c r="C49" s="106">
        <v>-50</v>
      </c>
      <c r="D49" s="170" t="e">
        <f t="shared" si="0"/>
        <v>#VALUE!</v>
      </c>
      <c r="E49" s="171" t="s">
        <v>172</v>
      </c>
      <c r="F49" s="172">
        <v>-255</v>
      </c>
      <c r="G49" s="243"/>
      <c r="H49" s="173">
        <f t="shared" si="1"/>
        <v>-7.65</v>
      </c>
    </row>
    <row r="50" spans="1:8" s="28" customFormat="1" ht="15" hidden="1" thickBot="1" x14ac:dyDescent="0.25">
      <c r="A50" s="18"/>
      <c r="B50" s="174" t="s">
        <v>173</v>
      </c>
      <c r="C50" s="175">
        <v>-80</v>
      </c>
      <c r="D50" s="176" t="e">
        <f t="shared" si="0"/>
        <v>#VALUE!</v>
      </c>
      <c r="E50" s="171" t="s">
        <v>174</v>
      </c>
      <c r="F50" s="172">
        <v>-145</v>
      </c>
      <c r="G50" s="243"/>
      <c r="H50" s="173">
        <f t="shared" si="1"/>
        <v>-4.3499999999999996</v>
      </c>
    </row>
    <row r="51" spans="1:8" s="28" customFormat="1" ht="14.25" hidden="1" x14ac:dyDescent="0.2">
      <c r="A51" s="18"/>
      <c r="B51" s="125"/>
      <c r="C51" s="109"/>
      <c r="D51" s="109"/>
      <c r="E51" s="171" t="s">
        <v>175</v>
      </c>
      <c r="F51" s="172">
        <v>-65</v>
      </c>
      <c r="G51" s="243"/>
      <c r="H51" s="173">
        <f t="shared" si="1"/>
        <v>-1.9499999999999997</v>
      </c>
    </row>
    <row r="52" spans="1:8" s="28" customFormat="1" ht="14.25" hidden="1" x14ac:dyDescent="0.2">
      <c r="A52" s="18"/>
      <c r="B52" s="125"/>
      <c r="C52" s="109"/>
      <c r="D52" s="109"/>
      <c r="E52" s="171" t="s">
        <v>176</v>
      </c>
      <c r="F52" s="172">
        <v>-35</v>
      </c>
      <c r="G52" s="243"/>
      <c r="H52" s="173">
        <f t="shared" si="1"/>
        <v>-1.05</v>
      </c>
    </row>
    <row r="53" spans="1:8" s="28" customFormat="1" ht="15" hidden="1" thickBot="1" x14ac:dyDescent="0.25">
      <c r="A53" s="18"/>
      <c r="B53" s="125"/>
      <c r="C53" s="126"/>
      <c r="D53" s="126"/>
      <c r="E53" s="177" t="s">
        <v>177</v>
      </c>
      <c r="F53" s="178">
        <v>0</v>
      </c>
      <c r="G53" s="244"/>
      <c r="H53" s="173">
        <f t="shared" si="1"/>
        <v>0</v>
      </c>
    </row>
    <row r="54" spans="1:8" s="28" customFormat="1" ht="14.25" hidden="1" x14ac:dyDescent="0.2">
      <c r="A54" s="19"/>
      <c r="B54" s="29"/>
      <c r="C54" s="29"/>
      <c r="D54" s="29"/>
      <c r="E54" s="29"/>
      <c r="F54" s="29"/>
      <c r="G54" s="29"/>
      <c r="H54" s="69"/>
    </row>
    <row r="55" spans="1:8" s="28" customFormat="1" ht="14.25" x14ac:dyDescent="0.2">
      <c r="A55" s="289" t="s">
        <v>6</v>
      </c>
      <c r="B55" s="289"/>
      <c r="C55" s="289"/>
      <c r="D55" s="289"/>
      <c r="E55" s="289"/>
      <c r="F55" s="289"/>
      <c r="G55" s="228"/>
      <c r="H55" s="70"/>
    </row>
    <row r="56" spans="1:8" s="28" customFormat="1" x14ac:dyDescent="0.2">
      <c r="A56" s="18"/>
    </row>
    <row r="57" spans="1:8" s="28" customFormat="1" x14ac:dyDescent="0.2">
      <c r="A57" s="18"/>
      <c r="G57" s="29"/>
    </row>
    <row r="58" spans="1:8" s="28" customFormat="1" x14ac:dyDescent="0.2">
      <c r="A58" s="18"/>
    </row>
    <row r="59" spans="1:8" s="28" customFormat="1" x14ac:dyDescent="0.2">
      <c r="A59" s="18"/>
    </row>
    <row r="60" spans="1:8" s="28" customFormat="1" x14ac:dyDescent="0.2">
      <c r="A60" s="18"/>
    </row>
    <row r="61" spans="1:8" s="28" customFormat="1" x14ac:dyDescent="0.2">
      <c r="A61" s="18"/>
    </row>
    <row r="62" spans="1:8" s="28" customFormat="1" x14ac:dyDescent="0.2">
      <c r="A62" s="18"/>
    </row>
    <row r="63" spans="1:8" s="28" customFormat="1" x14ac:dyDescent="0.2">
      <c r="A63" s="18"/>
    </row>
    <row r="64" spans="1:8" s="28" customFormat="1" x14ac:dyDescent="0.2">
      <c r="A64" s="18"/>
    </row>
    <row r="65" spans="1:1" s="28" customFormat="1" x14ac:dyDescent="0.2">
      <c r="A65" s="18"/>
    </row>
    <row r="66" spans="1:1" s="28" customFormat="1" x14ac:dyDescent="0.2">
      <c r="A66" s="18"/>
    </row>
    <row r="67" spans="1:1" s="28" customFormat="1" x14ac:dyDescent="0.2">
      <c r="A67" s="18"/>
    </row>
    <row r="68" spans="1:1" s="28" customFormat="1" x14ac:dyDescent="0.2">
      <c r="A68" s="18"/>
    </row>
    <row r="69" spans="1:1" s="28" customFormat="1" x14ac:dyDescent="0.2">
      <c r="A69" s="18"/>
    </row>
    <row r="70" spans="1:1" s="28" customFormat="1" x14ac:dyDescent="0.2">
      <c r="A70" s="18"/>
    </row>
    <row r="71" spans="1:1" s="28" customFormat="1" x14ac:dyDescent="0.2">
      <c r="A71" s="18"/>
    </row>
    <row r="72" spans="1:1" s="28" customFormat="1" x14ac:dyDescent="0.2">
      <c r="A72" s="18"/>
    </row>
    <row r="73" spans="1:1" s="28" customFormat="1" x14ac:dyDescent="0.2">
      <c r="A73" s="18"/>
    </row>
    <row r="74" spans="1:1" s="28" customFormat="1" x14ac:dyDescent="0.2">
      <c r="A74" s="18"/>
    </row>
    <row r="75" spans="1:1" s="28" customFormat="1" x14ac:dyDescent="0.2">
      <c r="A75" s="18"/>
    </row>
    <row r="76" spans="1:1" s="28" customFormat="1" x14ac:dyDescent="0.2">
      <c r="A76" s="18"/>
    </row>
    <row r="77" spans="1:1" s="28" customFormat="1" x14ac:dyDescent="0.2">
      <c r="A77" s="18"/>
    </row>
    <row r="78" spans="1:1" s="28" customFormat="1" x14ac:dyDescent="0.2">
      <c r="A78" s="18"/>
    </row>
    <row r="79" spans="1:1" s="28" customFormat="1" x14ac:dyDescent="0.2">
      <c r="A79" s="18"/>
    </row>
    <row r="80" spans="1:1" s="28" customFormat="1" x14ac:dyDescent="0.2">
      <c r="A80" s="18"/>
    </row>
    <row r="81" spans="1:1" s="28" customFormat="1" x14ac:dyDescent="0.2">
      <c r="A81" s="18"/>
    </row>
    <row r="82" spans="1:1" s="28" customFormat="1" x14ac:dyDescent="0.2">
      <c r="A82" s="18"/>
    </row>
    <row r="83" spans="1:1" s="28" customFormat="1" x14ac:dyDescent="0.2">
      <c r="A83" s="18"/>
    </row>
    <row r="84" spans="1:1" s="28" customFormat="1" x14ac:dyDescent="0.2">
      <c r="A84" s="18"/>
    </row>
    <row r="85" spans="1:1" s="28" customFormat="1" x14ac:dyDescent="0.2">
      <c r="A85" s="18"/>
    </row>
    <row r="86" spans="1:1" s="28" customFormat="1" x14ac:dyDescent="0.2">
      <c r="A86" s="18"/>
    </row>
    <row r="87" spans="1:1" s="28" customFormat="1" x14ac:dyDescent="0.2">
      <c r="A87" s="18"/>
    </row>
    <row r="88" spans="1:1" s="28" customFormat="1" x14ac:dyDescent="0.2">
      <c r="A88" s="18"/>
    </row>
    <row r="89" spans="1:1" s="28" customFormat="1" x14ac:dyDescent="0.2">
      <c r="A89" s="18"/>
    </row>
    <row r="90" spans="1:1" s="28" customFormat="1" x14ac:dyDescent="0.2">
      <c r="A90" s="18"/>
    </row>
    <row r="91" spans="1:1" s="28" customFormat="1" x14ac:dyDescent="0.2">
      <c r="A91" s="18"/>
    </row>
    <row r="92" spans="1:1" s="28" customFormat="1" x14ac:dyDescent="0.2">
      <c r="A92" s="18"/>
    </row>
    <row r="93" spans="1:1" s="28" customFormat="1" x14ac:dyDescent="0.2">
      <c r="A93" s="18"/>
    </row>
    <row r="94" spans="1:1" s="28" customFormat="1" x14ac:dyDescent="0.2">
      <c r="A94" s="18"/>
    </row>
    <row r="95" spans="1:1" s="28" customFormat="1" x14ac:dyDescent="0.2">
      <c r="A95" s="18"/>
    </row>
    <row r="96" spans="1:1" s="28" customFormat="1" x14ac:dyDescent="0.2">
      <c r="A96" s="18"/>
    </row>
    <row r="97" spans="1:1" s="28" customFormat="1" x14ac:dyDescent="0.2">
      <c r="A97" s="18"/>
    </row>
    <row r="98" spans="1:1" s="28" customFormat="1" x14ac:dyDescent="0.2">
      <c r="A98" s="18"/>
    </row>
    <row r="99" spans="1:1" s="28" customFormat="1" x14ac:dyDescent="0.2">
      <c r="A99" s="18"/>
    </row>
    <row r="100" spans="1:1" s="28" customFormat="1" x14ac:dyDescent="0.2">
      <c r="A100" s="18"/>
    </row>
    <row r="101" spans="1:1" s="28" customFormat="1" x14ac:dyDescent="0.2">
      <c r="A101" s="18"/>
    </row>
    <row r="102" spans="1:1" s="28" customFormat="1" x14ac:dyDescent="0.2">
      <c r="A102" s="18"/>
    </row>
    <row r="103" spans="1:1" s="28" customFormat="1" x14ac:dyDescent="0.2">
      <c r="A103" s="18"/>
    </row>
    <row r="104" spans="1:1" s="28" customFormat="1" x14ac:dyDescent="0.2">
      <c r="A104" s="18"/>
    </row>
    <row r="105" spans="1:1" s="28" customFormat="1" x14ac:dyDescent="0.2">
      <c r="A105" s="18"/>
    </row>
    <row r="106" spans="1:1" s="28" customFormat="1" x14ac:dyDescent="0.2">
      <c r="A106" s="18"/>
    </row>
    <row r="107" spans="1:1" s="28" customFormat="1" x14ac:dyDescent="0.2">
      <c r="A107" s="18"/>
    </row>
    <row r="108" spans="1:1" s="28" customFormat="1" x14ac:dyDescent="0.2">
      <c r="A108" s="18"/>
    </row>
    <row r="109" spans="1:1" s="28" customFormat="1" x14ac:dyDescent="0.2">
      <c r="A109" s="18"/>
    </row>
    <row r="110" spans="1:1" s="28" customFormat="1" x14ac:dyDescent="0.2">
      <c r="A110" s="18"/>
    </row>
    <row r="111" spans="1:1" s="28" customFormat="1" x14ac:dyDescent="0.2">
      <c r="A111" s="18"/>
    </row>
    <row r="112" spans="1:1" s="28" customFormat="1" x14ac:dyDescent="0.2">
      <c r="A112" s="18"/>
    </row>
    <row r="113" spans="1:1" s="28" customFormat="1" x14ac:dyDescent="0.2">
      <c r="A113" s="18"/>
    </row>
    <row r="114" spans="1:1" s="28" customFormat="1" x14ac:dyDescent="0.2">
      <c r="A114" s="18"/>
    </row>
    <row r="115" spans="1:1" s="28" customFormat="1" x14ac:dyDescent="0.2">
      <c r="A115" s="18"/>
    </row>
    <row r="116" spans="1:1" s="28" customFormat="1" x14ac:dyDescent="0.2">
      <c r="A116" s="18"/>
    </row>
    <row r="117" spans="1:1" s="28" customFormat="1" x14ac:dyDescent="0.2">
      <c r="A117" s="18"/>
    </row>
    <row r="118" spans="1:1" s="28" customFormat="1" x14ac:dyDescent="0.2">
      <c r="A118" s="18"/>
    </row>
    <row r="119" spans="1:1" s="28" customFormat="1" x14ac:dyDescent="0.2">
      <c r="A119" s="18"/>
    </row>
    <row r="120" spans="1:1" s="28" customFormat="1" x14ac:dyDescent="0.2">
      <c r="A120" s="18"/>
    </row>
    <row r="121" spans="1:1" s="28" customFormat="1" x14ac:dyDescent="0.2">
      <c r="A121" s="18"/>
    </row>
    <row r="122" spans="1:1" s="28" customFormat="1" x14ac:dyDescent="0.2">
      <c r="A122" s="18"/>
    </row>
    <row r="123" spans="1:1" s="28" customFormat="1" x14ac:dyDescent="0.2">
      <c r="A123" s="18"/>
    </row>
    <row r="124" spans="1:1" s="28" customFormat="1" x14ac:dyDescent="0.2">
      <c r="A124" s="18"/>
    </row>
    <row r="125" spans="1:1" s="28" customFormat="1" x14ac:dyDescent="0.2">
      <c r="A125" s="18"/>
    </row>
    <row r="126" spans="1:1" s="28" customFormat="1" x14ac:dyDescent="0.2">
      <c r="A126" s="18"/>
    </row>
    <row r="127" spans="1:1" s="28" customFormat="1" x14ac:dyDescent="0.2">
      <c r="A127" s="18"/>
    </row>
    <row r="128" spans="1:1" s="28" customFormat="1" x14ac:dyDescent="0.2">
      <c r="A128" s="18"/>
    </row>
    <row r="129" spans="1:1" s="28" customFormat="1" x14ac:dyDescent="0.2">
      <c r="A129" s="18"/>
    </row>
    <row r="130" spans="1:1" s="28" customFormat="1" x14ac:dyDescent="0.2">
      <c r="A130" s="18"/>
    </row>
    <row r="131" spans="1:1" s="28" customFormat="1" x14ac:dyDescent="0.2">
      <c r="A131" s="18"/>
    </row>
    <row r="132" spans="1:1" s="28" customFormat="1" x14ac:dyDescent="0.2">
      <c r="A132" s="18"/>
    </row>
    <row r="133" spans="1:1" s="28" customFormat="1" x14ac:dyDescent="0.2">
      <c r="A133" s="18"/>
    </row>
    <row r="134" spans="1:1" s="28" customFormat="1" x14ac:dyDescent="0.2">
      <c r="A134" s="18"/>
    </row>
    <row r="135" spans="1:1" s="28" customFormat="1" x14ac:dyDescent="0.2">
      <c r="A135" s="18"/>
    </row>
    <row r="136" spans="1:1" s="28" customFormat="1" x14ac:dyDescent="0.2">
      <c r="A136" s="18"/>
    </row>
    <row r="137" spans="1:1" s="28" customFormat="1" x14ac:dyDescent="0.2">
      <c r="A137" s="18"/>
    </row>
    <row r="138" spans="1:1" s="28" customFormat="1" x14ac:dyDescent="0.2">
      <c r="A138" s="18"/>
    </row>
    <row r="139" spans="1:1" s="28" customFormat="1" x14ac:dyDescent="0.2">
      <c r="A139" s="18"/>
    </row>
    <row r="140" spans="1:1" s="28" customFormat="1" x14ac:dyDescent="0.2">
      <c r="A140" s="18"/>
    </row>
    <row r="141" spans="1:1" s="28" customFormat="1" x14ac:dyDescent="0.2">
      <c r="A141" s="18"/>
    </row>
    <row r="142" spans="1:1" s="28" customFormat="1" x14ac:dyDescent="0.2">
      <c r="A142" s="18"/>
    </row>
    <row r="143" spans="1:1" s="28" customFormat="1" x14ac:dyDescent="0.2">
      <c r="A143" s="18"/>
    </row>
    <row r="144" spans="1:1" s="28" customFormat="1" x14ac:dyDescent="0.2">
      <c r="A144" s="18"/>
    </row>
    <row r="145" spans="1:1" s="28" customFormat="1" x14ac:dyDescent="0.2">
      <c r="A145" s="18"/>
    </row>
    <row r="146" spans="1:1" s="28" customFormat="1" x14ac:dyDescent="0.2">
      <c r="A146" s="18"/>
    </row>
    <row r="147" spans="1:1" s="28" customFormat="1" x14ac:dyDescent="0.2">
      <c r="A147" s="18"/>
    </row>
    <row r="148" spans="1:1" s="28" customFormat="1" x14ac:dyDescent="0.2">
      <c r="A148" s="18"/>
    </row>
    <row r="149" spans="1:1" s="28" customFormat="1" x14ac:dyDescent="0.2">
      <c r="A149" s="18"/>
    </row>
    <row r="150" spans="1:1" s="28" customFormat="1" x14ac:dyDescent="0.2">
      <c r="A150" s="18"/>
    </row>
    <row r="151" spans="1:1" s="28" customFormat="1" x14ac:dyDescent="0.2">
      <c r="A151" s="18"/>
    </row>
    <row r="152" spans="1:1" s="28" customFormat="1" x14ac:dyDescent="0.2">
      <c r="A152" s="18"/>
    </row>
    <row r="153" spans="1:1" s="28" customFormat="1" x14ac:dyDescent="0.2">
      <c r="A153" s="18"/>
    </row>
    <row r="154" spans="1:1" s="28" customFormat="1" x14ac:dyDescent="0.2">
      <c r="A154" s="18"/>
    </row>
    <row r="155" spans="1:1" s="28" customFormat="1" x14ac:dyDescent="0.2">
      <c r="A155" s="18"/>
    </row>
    <row r="156" spans="1:1" s="28" customFormat="1" x14ac:dyDescent="0.2">
      <c r="A156" s="18"/>
    </row>
    <row r="157" spans="1:1" s="28" customFormat="1" x14ac:dyDescent="0.2">
      <c r="A157" s="18"/>
    </row>
    <row r="158" spans="1:1" s="28" customFormat="1" x14ac:dyDescent="0.2">
      <c r="A158" s="18"/>
    </row>
    <row r="159" spans="1:1" s="28" customFormat="1" x14ac:dyDescent="0.2">
      <c r="A159" s="18"/>
    </row>
    <row r="160" spans="1:1" s="28" customFormat="1" x14ac:dyDescent="0.2">
      <c r="A160" s="18"/>
    </row>
    <row r="161" spans="1:1" s="28" customFormat="1" x14ac:dyDescent="0.2">
      <c r="A161" s="18"/>
    </row>
    <row r="162" spans="1:1" s="28" customFormat="1" x14ac:dyDescent="0.2">
      <c r="A162" s="18"/>
    </row>
    <row r="163" spans="1:1" s="28" customFormat="1" x14ac:dyDescent="0.2">
      <c r="A163" s="18"/>
    </row>
    <row r="164" spans="1:1" s="28" customFormat="1" x14ac:dyDescent="0.2">
      <c r="A164" s="18"/>
    </row>
    <row r="165" spans="1:1" s="28" customFormat="1" x14ac:dyDescent="0.2">
      <c r="A165" s="18"/>
    </row>
    <row r="166" spans="1:1" s="28" customFormat="1" x14ac:dyDescent="0.2">
      <c r="A166" s="18"/>
    </row>
    <row r="167" spans="1:1" s="28" customFormat="1" x14ac:dyDescent="0.2">
      <c r="A167" s="18"/>
    </row>
    <row r="168" spans="1:1" s="28" customFormat="1" x14ac:dyDescent="0.2">
      <c r="A168" s="18"/>
    </row>
    <row r="169" spans="1:1" s="28" customFormat="1" x14ac:dyDescent="0.2">
      <c r="A169" s="18"/>
    </row>
    <row r="170" spans="1:1" s="28" customFormat="1" x14ac:dyDescent="0.2">
      <c r="A170" s="18"/>
    </row>
    <row r="171" spans="1:1" s="28" customFormat="1" x14ac:dyDescent="0.2">
      <c r="A171" s="18"/>
    </row>
    <row r="172" spans="1:1" s="28" customFormat="1" x14ac:dyDescent="0.2">
      <c r="A172" s="18"/>
    </row>
    <row r="173" spans="1:1" s="28" customFormat="1" x14ac:dyDescent="0.2">
      <c r="A173" s="18"/>
    </row>
    <row r="174" spans="1:1" s="28" customFormat="1" x14ac:dyDescent="0.2">
      <c r="A174" s="18"/>
    </row>
    <row r="175" spans="1:1" s="28" customFormat="1" x14ac:dyDescent="0.2">
      <c r="A175" s="18"/>
    </row>
    <row r="176" spans="1:1" s="28" customFormat="1" x14ac:dyDescent="0.2">
      <c r="A176" s="18"/>
    </row>
    <row r="177" spans="1:1" s="28" customFormat="1" x14ac:dyDescent="0.2">
      <c r="A177" s="18"/>
    </row>
    <row r="178" spans="1:1" s="28" customFormat="1" x14ac:dyDescent="0.2">
      <c r="A178" s="18"/>
    </row>
    <row r="179" spans="1:1" s="28" customFormat="1" x14ac:dyDescent="0.2">
      <c r="A179" s="18"/>
    </row>
    <row r="180" spans="1:1" s="28" customFormat="1" x14ac:dyDescent="0.2">
      <c r="A180" s="18"/>
    </row>
    <row r="181" spans="1:1" s="28" customFormat="1" x14ac:dyDescent="0.2">
      <c r="A181" s="18"/>
    </row>
    <row r="182" spans="1:1" s="28" customFormat="1" x14ac:dyDescent="0.2">
      <c r="A182" s="18"/>
    </row>
    <row r="183" spans="1:1" s="28" customFormat="1" x14ac:dyDescent="0.2">
      <c r="A183" s="18"/>
    </row>
    <row r="184" spans="1:1" s="28" customFormat="1" x14ac:dyDescent="0.2">
      <c r="A184" s="18"/>
    </row>
    <row r="185" spans="1:1" s="28" customFormat="1" x14ac:dyDescent="0.2">
      <c r="A185" s="18"/>
    </row>
    <row r="186" spans="1:1" s="28" customFormat="1" x14ac:dyDescent="0.2">
      <c r="A186" s="18"/>
    </row>
    <row r="187" spans="1:1" s="28" customFormat="1" x14ac:dyDescent="0.2">
      <c r="A187" s="18"/>
    </row>
    <row r="188" spans="1:1" s="28" customFormat="1" x14ac:dyDescent="0.2">
      <c r="A188" s="18"/>
    </row>
    <row r="189" spans="1:1" s="28" customFormat="1" x14ac:dyDescent="0.2">
      <c r="A189" s="18"/>
    </row>
    <row r="190" spans="1:1" s="28" customFormat="1" x14ac:dyDescent="0.2">
      <c r="A190" s="18"/>
    </row>
    <row r="191" spans="1:1" s="28" customFormat="1" x14ac:dyDescent="0.2">
      <c r="A191" s="18"/>
    </row>
    <row r="192" spans="1:1" s="28" customFormat="1" x14ac:dyDescent="0.2">
      <c r="A192" s="18"/>
    </row>
    <row r="193" spans="1:1" s="28" customFormat="1" x14ac:dyDescent="0.2">
      <c r="A193" s="18"/>
    </row>
    <row r="194" spans="1:1" s="28" customFormat="1" x14ac:dyDescent="0.2">
      <c r="A194" s="18"/>
    </row>
    <row r="195" spans="1:1" s="28" customFormat="1" x14ac:dyDescent="0.2">
      <c r="A195" s="18"/>
    </row>
    <row r="196" spans="1:1" s="28" customFormat="1" x14ac:dyDescent="0.2">
      <c r="A196" s="18"/>
    </row>
    <row r="197" spans="1:1" s="28" customFormat="1" x14ac:dyDescent="0.2">
      <c r="A197" s="18"/>
    </row>
    <row r="198" spans="1:1" s="28" customFormat="1" x14ac:dyDescent="0.2">
      <c r="A198" s="18"/>
    </row>
    <row r="199" spans="1:1" s="28" customFormat="1" x14ac:dyDescent="0.2">
      <c r="A199" s="18"/>
    </row>
    <row r="200" spans="1:1" s="28" customFormat="1" x14ac:dyDescent="0.2">
      <c r="A200" s="18"/>
    </row>
    <row r="201" spans="1:1" s="28" customFormat="1" x14ac:dyDescent="0.2">
      <c r="A201" s="18"/>
    </row>
    <row r="202" spans="1:1" s="28" customFormat="1" x14ac:dyDescent="0.2">
      <c r="A202" s="18"/>
    </row>
    <row r="203" spans="1:1" s="28" customFormat="1" x14ac:dyDescent="0.2">
      <c r="A203" s="18"/>
    </row>
    <row r="204" spans="1:1" s="28" customFormat="1" x14ac:dyDescent="0.2">
      <c r="A204" s="18"/>
    </row>
    <row r="205" spans="1:1" s="28" customFormat="1" x14ac:dyDescent="0.2">
      <c r="A205" s="18"/>
    </row>
    <row r="206" spans="1:1" s="28" customFormat="1" x14ac:dyDescent="0.2">
      <c r="A206" s="18"/>
    </row>
    <row r="207" spans="1:1" s="28" customFormat="1" x14ac:dyDescent="0.2">
      <c r="A207" s="18"/>
    </row>
    <row r="208" spans="1:1" s="28" customFormat="1" x14ac:dyDescent="0.2">
      <c r="A208" s="18"/>
    </row>
    <row r="209" spans="1:1" s="28" customFormat="1" x14ac:dyDescent="0.2">
      <c r="A209" s="18"/>
    </row>
    <row r="210" spans="1:1" s="28" customFormat="1" x14ac:dyDescent="0.2">
      <c r="A210" s="18"/>
    </row>
    <row r="211" spans="1:1" s="28" customFormat="1" x14ac:dyDescent="0.2">
      <c r="A211" s="18"/>
    </row>
    <row r="212" spans="1:1" s="28" customFormat="1" x14ac:dyDescent="0.2">
      <c r="A212" s="18"/>
    </row>
    <row r="213" spans="1:1" s="28" customFormat="1" x14ac:dyDescent="0.2">
      <c r="A213" s="18"/>
    </row>
    <row r="214" spans="1:1" s="28" customFormat="1" x14ac:dyDescent="0.2">
      <c r="A214" s="18"/>
    </row>
    <row r="215" spans="1:1" s="28" customFormat="1" x14ac:dyDescent="0.2">
      <c r="A215" s="18"/>
    </row>
    <row r="216" spans="1:1" s="28" customFormat="1" x14ac:dyDescent="0.2">
      <c r="A216" s="18"/>
    </row>
    <row r="217" spans="1:1" s="28" customFormat="1" x14ac:dyDescent="0.2">
      <c r="A217" s="18"/>
    </row>
    <row r="218" spans="1:1" s="28" customFormat="1" x14ac:dyDescent="0.2">
      <c r="A218" s="18"/>
    </row>
    <row r="219" spans="1:1" s="28" customFormat="1" x14ac:dyDescent="0.2">
      <c r="A219" s="18"/>
    </row>
    <row r="220" spans="1:1" s="28" customFormat="1" x14ac:dyDescent="0.2">
      <c r="A220" s="18"/>
    </row>
    <row r="221" spans="1:1" s="28" customFormat="1" x14ac:dyDescent="0.2">
      <c r="A221" s="18"/>
    </row>
    <row r="222" spans="1:1" s="28" customFormat="1" x14ac:dyDescent="0.2">
      <c r="A222" s="18"/>
    </row>
    <row r="223" spans="1:1" s="28" customFormat="1" x14ac:dyDescent="0.2">
      <c r="A223" s="18"/>
    </row>
    <row r="224" spans="1:1" s="28" customFormat="1" x14ac:dyDescent="0.2">
      <c r="A224" s="18"/>
    </row>
    <row r="225" spans="1:1" s="28" customFormat="1" x14ac:dyDescent="0.2">
      <c r="A225" s="18"/>
    </row>
    <row r="226" spans="1:1" s="28" customFormat="1" x14ac:dyDescent="0.2">
      <c r="A226" s="18"/>
    </row>
    <row r="227" spans="1:1" s="28" customFormat="1" x14ac:dyDescent="0.2">
      <c r="A227" s="18"/>
    </row>
    <row r="228" spans="1:1" s="28" customFormat="1" x14ac:dyDescent="0.2">
      <c r="A228" s="18"/>
    </row>
    <row r="229" spans="1:1" s="28" customFormat="1" x14ac:dyDescent="0.2">
      <c r="A229" s="18"/>
    </row>
    <row r="230" spans="1:1" s="28" customFormat="1" x14ac:dyDescent="0.2">
      <c r="A230" s="18"/>
    </row>
    <row r="231" spans="1:1" s="28" customFormat="1" x14ac:dyDescent="0.2">
      <c r="A231" s="18"/>
    </row>
    <row r="232" spans="1:1" s="28" customFormat="1" x14ac:dyDescent="0.2">
      <c r="A232" s="18"/>
    </row>
    <row r="233" spans="1:1" s="28" customFormat="1" x14ac:dyDescent="0.2">
      <c r="A233" s="18"/>
    </row>
    <row r="234" spans="1:1" s="28" customFormat="1" x14ac:dyDescent="0.2">
      <c r="A234" s="18"/>
    </row>
    <row r="235" spans="1:1" s="28" customFormat="1" x14ac:dyDescent="0.2">
      <c r="A235" s="18"/>
    </row>
    <row r="236" spans="1:1" s="28" customFormat="1" x14ac:dyDescent="0.2">
      <c r="A236" s="18"/>
    </row>
    <row r="237" spans="1:1" s="28" customFormat="1" x14ac:dyDescent="0.2">
      <c r="A237" s="18"/>
    </row>
    <row r="238" spans="1:1" s="28" customFormat="1" x14ac:dyDescent="0.2">
      <c r="A238" s="18"/>
    </row>
    <row r="239" spans="1:1" s="28" customFormat="1" x14ac:dyDescent="0.2">
      <c r="A239" s="18"/>
    </row>
    <row r="240" spans="1:1" s="28" customFormat="1" x14ac:dyDescent="0.2">
      <c r="A240" s="18"/>
    </row>
    <row r="241" spans="1:1" s="28" customFormat="1" x14ac:dyDescent="0.2">
      <c r="A241" s="18"/>
    </row>
    <row r="242" spans="1:1" s="28" customFormat="1" x14ac:dyDescent="0.2">
      <c r="A242" s="18"/>
    </row>
    <row r="243" spans="1:1" s="28" customFormat="1" x14ac:dyDescent="0.2">
      <c r="A243" s="18"/>
    </row>
    <row r="244" spans="1:1" s="28" customFormat="1" x14ac:dyDescent="0.2">
      <c r="A244" s="18"/>
    </row>
    <row r="245" spans="1:1" s="28" customFormat="1" x14ac:dyDescent="0.2">
      <c r="A245" s="18"/>
    </row>
    <row r="246" spans="1:1" s="28" customFormat="1" x14ac:dyDescent="0.2">
      <c r="A246" s="18"/>
    </row>
    <row r="247" spans="1:1" s="28" customFormat="1" x14ac:dyDescent="0.2">
      <c r="A247" s="18"/>
    </row>
    <row r="248" spans="1:1" s="28" customFormat="1" x14ac:dyDescent="0.2">
      <c r="A248" s="18"/>
    </row>
    <row r="249" spans="1:1" s="28" customFormat="1" x14ac:dyDescent="0.2">
      <c r="A249" s="18"/>
    </row>
    <row r="250" spans="1:1" s="28" customFormat="1" x14ac:dyDescent="0.2">
      <c r="A250" s="18"/>
    </row>
    <row r="251" spans="1:1" s="28" customFormat="1" x14ac:dyDescent="0.2">
      <c r="A251" s="18"/>
    </row>
    <row r="252" spans="1:1" s="28" customFormat="1" x14ac:dyDescent="0.2">
      <c r="A252" s="18"/>
    </row>
    <row r="253" spans="1:1" s="28" customFormat="1" x14ac:dyDescent="0.2">
      <c r="A253" s="18"/>
    </row>
    <row r="254" spans="1:1" s="28" customFormat="1" x14ac:dyDescent="0.2">
      <c r="A254" s="18"/>
    </row>
    <row r="255" spans="1:1" s="28" customFormat="1" x14ac:dyDescent="0.2">
      <c r="A255" s="18"/>
    </row>
    <row r="256" spans="1:1" s="28" customFormat="1" x14ac:dyDescent="0.2">
      <c r="A256" s="18"/>
    </row>
    <row r="257" spans="1:1" s="28" customFormat="1" x14ac:dyDescent="0.2">
      <c r="A257" s="18"/>
    </row>
    <row r="258" spans="1:1" s="28" customFormat="1" x14ac:dyDescent="0.2">
      <c r="A258" s="18"/>
    </row>
    <row r="259" spans="1:1" s="28" customFormat="1" x14ac:dyDescent="0.2">
      <c r="A259" s="18"/>
    </row>
    <row r="260" spans="1:1" s="28" customFormat="1" x14ac:dyDescent="0.2">
      <c r="A260" s="18"/>
    </row>
    <row r="261" spans="1:1" s="28" customFormat="1" x14ac:dyDescent="0.2">
      <c r="A261" s="18"/>
    </row>
    <row r="262" spans="1:1" s="28" customFormat="1" x14ac:dyDescent="0.2">
      <c r="A262" s="18"/>
    </row>
    <row r="263" spans="1:1" s="28" customFormat="1" x14ac:dyDescent="0.2">
      <c r="A263" s="18"/>
    </row>
    <row r="264" spans="1:1" s="28" customFormat="1" x14ac:dyDescent="0.2">
      <c r="A264" s="18"/>
    </row>
    <row r="265" spans="1:1" s="28" customFormat="1" x14ac:dyDescent="0.2">
      <c r="A265" s="18"/>
    </row>
    <row r="266" spans="1:1" s="28" customFormat="1" x14ac:dyDescent="0.2">
      <c r="A266" s="18"/>
    </row>
    <row r="267" spans="1:1" s="28" customFormat="1" x14ac:dyDescent="0.2">
      <c r="A267" s="18"/>
    </row>
    <row r="268" spans="1:1" s="28" customFormat="1" x14ac:dyDescent="0.2">
      <c r="A268" s="18"/>
    </row>
    <row r="269" spans="1:1" s="28" customFormat="1" x14ac:dyDescent="0.2">
      <c r="A269" s="18"/>
    </row>
    <row r="270" spans="1:1" s="28" customFormat="1" x14ac:dyDescent="0.2">
      <c r="A270" s="18"/>
    </row>
    <row r="271" spans="1:1" s="28" customFormat="1" x14ac:dyDescent="0.2">
      <c r="A271" s="18"/>
    </row>
    <row r="272" spans="1:1" s="28" customFormat="1" x14ac:dyDescent="0.2">
      <c r="A272" s="18"/>
    </row>
    <row r="273" spans="1:1" s="28" customFormat="1" x14ac:dyDescent="0.2">
      <c r="A273" s="18"/>
    </row>
    <row r="274" spans="1:1" s="28" customFormat="1" x14ac:dyDescent="0.2">
      <c r="A274" s="18"/>
    </row>
    <row r="275" spans="1:1" s="28" customFormat="1" x14ac:dyDescent="0.2">
      <c r="A275" s="18"/>
    </row>
    <row r="276" spans="1:1" s="28" customFormat="1" x14ac:dyDescent="0.2">
      <c r="A276" s="18"/>
    </row>
    <row r="277" spans="1:1" s="28" customFormat="1" x14ac:dyDescent="0.2">
      <c r="A277" s="18"/>
    </row>
    <row r="278" spans="1:1" s="28" customFormat="1" x14ac:dyDescent="0.2">
      <c r="A278" s="18"/>
    </row>
    <row r="279" spans="1:1" s="28" customFormat="1" x14ac:dyDescent="0.2">
      <c r="A279" s="18"/>
    </row>
    <row r="280" spans="1:1" s="28" customFormat="1" x14ac:dyDescent="0.2">
      <c r="A280" s="18"/>
    </row>
    <row r="281" spans="1:1" s="28" customFormat="1" x14ac:dyDescent="0.2">
      <c r="A281" s="18"/>
    </row>
    <row r="282" spans="1:1" s="28" customFormat="1" x14ac:dyDescent="0.2">
      <c r="A282" s="18"/>
    </row>
    <row r="283" spans="1:1" s="28" customFormat="1" x14ac:dyDescent="0.2">
      <c r="A283" s="18"/>
    </row>
    <row r="284" spans="1:1" s="28" customFormat="1" x14ac:dyDescent="0.2">
      <c r="A284" s="18"/>
    </row>
    <row r="285" spans="1:1" s="28" customFormat="1" x14ac:dyDescent="0.2">
      <c r="A285" s="18"/>
    </row>
    <row r="286" spans="1:1" s="28" customFormat="1" x14ac:dyDescent="0.2">
      <c r="A286" s="18"/>
    </row>
    <row r="287" spans="1:1" s="28" customFormat="1" x14ac:dyDescent="0.2">
      <c r="A287" s="18"/>
    </row>
    <row r="288" spans="1:1" s="28" customFormat="1" x14ac:dyDescent="0.2">
      <c r="A288" s="18"/>
    </row>
    <row r="289" spans="1:1" s="28" customFormat="1" x14ac:dyDescent="0.2">
      <c r="A289" s="18"/>
    </row>
    <row r="290" spans="1:1" s="28" customFormat="1" x14ac:dyDescent="0.2">
      <c r="A290" s="18"/>
    </row>
    <row r="291" spans="1:1" s="28" customFormat="1" x14ac:dyDescent="0.2">
      <c r="A291" s="18"/>
    </row>
    <row r="292" spans="1:1" s="28" customFormat="1" x14ac:dyDescent="0.2">
      <c r="A292" s="18"/>
    </row>
    <row r="293" spans="1:1" s="28" customFormat="1" x14ac:dyDescent="0.2">
      <c r="A293" s="18"/>
    </row>
    <row r="294" spans="1:1" s="28" customFormat="1" x14ac:dyDescent="0.2">
      <c r="A294" s="18"/>
    </row>
    <row r="295" spans="1:1" s="28" customFormat="1" x14ac:dyDescent="0.2">
      <c r="A295" s="18"/>
    </row>
    <row r="296" spans="1:1" s="28" customFormat="1" x14ac:dyDescent="0.2">
      <c r="A296" s="18"/>
    </row>
    <row r="297" spans="1:1" s="28" customFormat="1" x14ac:dyDescent="0.2">
      <c r="A297" s="18"/>
    </row>
    <row r="298" spans="1:1" s="28" customFormat="1" x14ac:dyDescent="0.2">
      <c r="A298" s="18"/>
    </row>
    <row r="299" spans="1:1" s="28" customFormat="1" x14ac:dyDescent="0.2">
      <c r="A299" s="18"/>
    </row>
    <row r="300" spans="1:1" s="28" customFormat="1" x14ac:dyDescent="0.2">
      <c r="A300" s="18"/>
    </row>
    <row r="301" spans="1:1" s="28" customFormat="1" x14ac:dyDescent="0.2">
      <c r="A301" s="18"/>
    </row>
    <row r="302" spans="1:1" s="28" customFormat="1" x14ac:dyDescent="0.2">
      <c r="A302" s="18"/>
    </row>
    <row r="303" spans="1:1" s="28" customFormat="1" x14ac:dyDescent="0.2">
      <c r="A303" s="18"/>
    </row>
    <row r="304" spans="1:1" s="28" customFormat="1" x14ac:dyDescent="0.2">
      <c r="A304" s="18"/>
    </row>
    <row r="305" spans="1:1" s="28" customFormat="1" x14ac:dyDescent="0.2">
      <c r="A305" s="18"/>
    </row>
    <row r="306" spans="1:1" s="28" customFormat="1" x14ac:dyDescent="0.2">
      <c r="A306" s="18"/>
    </row>
    <row r="307" spans="1:1" s="28" customFormat="1" x14ac:dyDescent="0.2">
      <c r="A307" s="18"/>
    </row>
    <row r="308" spans="1:1" s="28" customFormat="1" x14ac:dyDescent="0.2">
      <c r="A308" s="18"/>
    </row>
    <row r="309" spans="1:1" s="28" customFormat="1" x14ac:dyDescent="0.2">
      <c r="A309" s="18"/>
    </row>
    <row r="310" spans="1:1" s="28" customFormat="1" x14ac:dyDescent="0.2">
      <c r="A310" s="18"/>
    </row>
    <row r="311" spans="1:1" s="28" customFormat="1" x14ac:dyDescent="0.2">
      <c r="A311" s="18"/>
    </row>
    <row r="312" spans="1:1" s="28" customFormat="1" x14ac:dyDescent="0.2">
      <c r="A312" s="18"/>
    </row>
    <row r="313" spans="1:1" s="28" customFormat="1" x14ac:dyDescent="0.2">
      <c r="A313" s="18"/>
    </row>
    <row r="314" spans="1:1" s="28" customFormat="1" x14ac:dyDescent="0.2">
      <c r="A314" s="18"/>
    </row>
    <row r="315" spans="1:1" s="28" customFormat="1" x14ac:dyDescent="0.2">
      <c r="A315" s="18"/>
    </row>
    <row r="316" spans="1:1" s="28" customFormat="1" x14ac:dyDescent="0.2">
      <c r="A316" s="18"/>
    </row>
    <row r="317" spans="1:1" s="28" customFormat="1" x14ac:dyDescent="0.2">
      <c r="A317" s="18"/>
    </row>
    <row r="318" spans="1:1" s="28" customFormat="1" x14ac:dyDescent="0.2">
      <c r="A318" s="18"/>
    </row>
    <row r="319" spans="1:1" s="28" customFormat="1" x14ac:dyDescent="0.2">
      <c r="A319" s="18"/>
    </row>
    <row r="320" spans="1:1" s="28" customFormat="1" x14ac:dyDescent="0.2">
      <c r="A320" s="18"/>
    </row>
    <row r="321" spans="1:1" s="28" customFormat="1" x14ac:dyDescent="0.2">
      <c r="A321" s="18"/>
    </row>
    <row r="322" spans="1:1" s="28" customFormat="1" x14ac:dyDescent="0.2">
      <c r="A322" s="18"/>
    </row>
    <row r="323" spans="1:1" s="28" customFormat="1" x14ac:dyDescent="0.2">
      <c r="A323" s="18"/>
    </row>
    <row r="324" spans="1:1" s="28" customFormat="1" x14ac:dyDescent="0.2">
      <c r="A324" s="18"/>
    </row>
    <row r="325" spans="1:1" s="28" customFormat="1" x14ac:dyDescent="0.2">
      <c r="A325" s="18"/>
    </row>
    <row r="326" spans="1:1" s="28" customFormat="1" x14ac:dyDescent="0.2">
      <c r="A326" s="18"/>
    </row>
    <row r="327" spans="1:1" s="28" customFormat="1" x14ac:dyDescent="0.2">
      <c r="A327" s="18"/>
    </row>
    <row r="328" spans="1:1" s="28" customFormat="1" x14ac:dyDescent="0.2">
      <c r="A328" s="18"/>
    </row>
    <row r="329" spans="1:1" s="28" customFormat="1" x14ac:dyDescent="0.2">
      <c r="A329" s="18"/>
    </row>
    <row r="330" spans="1:1" s="28" customFormat="1" x14ac:dyDescent="0.2">
      <c r="A330" s="18"/>
    </row>
    <row r="331" spans="1:1" s="28" customFormat="1" x14ac:dyDescent="0.2">
      <c r="A331" s="18"/>
    </row>
    <row r="332" spans="1:1" s="28" customFormat="1" x14ac:dyDescent="0.2">
      <c r="A332" s="18"/>
    </row>
    <row r="333" spans="1:1" s="28" customFormat="1" x14ac:dyDescent="0.2">
      <c r="A333" s="18"/>
    </row>
    <row r="334" spans="1:1" s="28" customFormat="1" x14ac:dyDescent="0.2">
      <c r="A334" s="18"/>
    </row>
    <row r="335" spans="1:1" s="28" customFormat="1" x14ac:dyDescent="0.2">
      <c r="A335" s="18"/>
    </row>
    <row r="336" spans="1:1" s="28" customFormat="1" x14ac:dyDescent="0.2">
      <c r="A336" s="18"/>
    </row>
    <row r="337" spans="1:7" s="28" customFormat="1" x14ac:dyDescent="0.2">
      <c r="A337" s="18"/>
    </row>
    <row r="338" spans="1:7" s="28" customFormat="1" x14ac:dyDescent="0.2">
      <c r="A338" s="18"/>
    </row>
    <row r="339" spans="1:7" s="28" customFormat="1" x14ac:dyDescent="0.2">
      <c r="A339" s="18"/>
    </row>
    <row r="340" spans="1:7" s="28" customFormat="1" x14ac:dyDescent="0.2">
      <c r="A340" s="18"/>
    </row>
    <row r="341" spans="1:7" s="28" customFormat="1" x14ac:dyDescent="0.2">
      <c r="A341" s="18"/>
    </row>
    <row r="342" spans="1:7" s="28" customFormat="1" x14ac:dyDescent="0.2">
      <c r="A342" s="18"/>
    </row>
    <row r="343" spans="1:7" s="28" customFormat="1" x14ac:dyDescent="0.2">
      <c r="A343" s="18"/>
    </row>
    <row r="344" spans="1:7" s="28" customFormat="1" x14ac:dyDescent="0.2">
      <c r="A344" s="24"/>
      <c r="B344" s="26"/>
      <c r="C344" s="26"/>
      <c r="D344" s="26"/>
      <c r="E344" s="26"/>
      <c r="F344" s="26"/>
    </row>
    <row r="345" spans="1:7" s="28" customFormat="1" x14ac:dyDescent="0.2">
      <c r="A345" s="24"/>
      <c r="B345" s="26"/>
      <c r="C345" s="26"/>
      <c r="D345" s="26"/>
      <c r="E345" s="26"/>
      <c r="F345" s="26"/>
    </row>
    <row r="346" spans="1:7" s="28" customFormat="1" x14ac:dyDescent="0.2">
      <c r="A346" s="24"/>
      <c r="B346" s="26"/>
      <c r="C346" s="26"/>
      <c r="D346" s="26"/>
      <c r="E346" s="26"/>
      <c r="F346" s="26"/>
    </row>
    <row r="347" spans="1:7" s="28" customFormat="1" x14ac:dyDescent="0.2">
      <c r="A347" s="24"/>
      <c r="B347" s="26"/>
      <c r="C347" s="26"/>
      <c r="D347" s="26"/>
      <c r="E347" s="26"/>
      <c r="F347" s="26"/>
    </row>
    <row r="348" spans="1:7" s="28" customFormat="1" x14ac:dyDescent="0.2">
      <c r="A348" s="24"/>
      <c r="B348" s="26"/>
      <c r="C348" s="26"/>
      <c r="D348" s="26"/>
      <c r="E348" s="26"/>
      <c r="F348" s="26"/>
      <c r="G348" s="26"/>
    </row>
    <row r="349" spans="1:7" s="28" customFormat="1" x14ac:dyDescent="0.2">
      <c r="A349" s="24"/>
      <c r="B349" s="26"/>
      <c r="C349" s="26"/>
      <c r="D349" s="26"/>
      <c r="E349" s="26"/>
      <c r="F349" s="26"/>
      <c r="G349" s="26"/>
    </row>
  </sheetData>
  <sheetProtection algorithmName="SHA-512" hashValue="67drmhxO1UFzzbuU/1CdwcDrUdnkvswRul2sQ16d9aDVJes2ns2lgIP8j9ItUkKBpR8q2njptyA9Uat+j7AjXg==" saltValue="0Z+Xe+LWPJbcfaBiVXm3DA==" spinCount="100000" sheet="1" objects="1" scenarios="1"/>
  <mergeCells count="22">
    <mergeCell ref="B44:F44"/>
    <mergeCell ref="H19:H22"/>
    <mergeCell ref="E23:F23"/>
    <mergeCell ref="E25:F25"/>
    <mergeCell ref="H31:H32"/>
    <mergeCell ref="D35:E35"/>
    <mergeCell ref="C1:F1"/>
    <mergeCell ref="B10:K10"/>
    <mergeCell ref="A5:A8"/>
    <mergeCell ref="H4:K4"/>
    <mergeCell ref="A55:F55"/>
    <mergeCell ref="A2:B2"/>
    <mergeCell ref="A18:B18"/>
    <mergeCell ref="I14:L14"/>
    <mergeCell ref="D6:F6"/>
    <mergeCell ref="D7:F7"/>
    <mergeCell ref="D8:F8"/>
    <mergeCell ref="G5:G8"/>
    <mergeCell ref="H5:K8"/>
    <mergeCell ref="A19:A38"/>
    <mergeCell ref="D36:E36"/>
    <mergeCell ref="D37:E37"/>
  </mergeCells>
  <dataValidations count="4">
    <dataValidation type="list" allowBlank="1" showInputMessage="1" showErrorMessage="1" sqref="D26" xr:uid="{00000000-0002-0000-0100-000000000000}">
      <formula1>$G$9:$G$12</formula1>
    </dataValidation>
    <dataValidation type="list" allowBlank="1" showInputMessage="1" showErrorMessage="1" sqref="D32" xr:uid="{00000000-0002-0000-0100-000001000000}">
      <formula1>$E$46:$E$53</formula1>
    </dataValidation>
    <dataValidation type="list" allowBlank="1" showInputMessage="1" showErrorMessage="1" sqref="D31" xr:uid="{00000000-0002-0000-0100-000002000000}">
      <formula1>$B$46:$B$50</formula1>
    </dataValidation>
    <dataValidation type="list" allowBlank="1" showInputMessage="1" showErrorMessage="1" sqref="D25" xr:uid="{00000000-0002-0000-0100-000003000000}">
      <formula1>$B$40:$B$42</formula1>
    </dataValidation>
  </dataValidations>
  <pageMargins left="0.74803149606299213" right="0.74803149606299213" top="0.98425196850393704" bottom="0.98425196850393704" header="0.51181102362204722" footer="0.51181102362204722"/>
  <pageSetup paperSize="9" scale="48" fitToHeight="0" orientation="landscape" horizontalDpi="4294967293" verticalDpi="4294967293" r:id="rId1"/>
  <headerFooter alignWithMargins="0">
    <oddHeader>&amp;L&amp;"Century Gothic,Vet"&amp;14&amp;F&amp;R&amp;"Century Gothic,Vet"&amp;14&amp;A</oddHeader>
    <oddFooter xml:space="preserve">&amp;L&amp;"Century Gothic,Standaard"&amp;8&amp;F
Afdrukdatum: &amp;D
Pagina &amp;P van &amp;N&amp;R&amp;"Century Gothic,Vet"&amp;12TenderResult&amp;"Century Gothic,Standaard"&amp;8
&amp;"Century Gothic,Cursief"Aanbestedingen door materiedeskundigen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pageSetUpPr fitToPage="1"/>
  </sheetPr>
  <dimension ref="A1:K308"/>
  <sheetViews>
    <sheetView showGridLines="0" zoomScale="80" zoomScaleNormal="80" zoomScaleSheetLayoutView="85" workbookViewId="0">
      <pane ySplit="1" topLeftCell="A19" activePane="bottomLeft" state="frozen"/>
      <selection activeCell="D2" sqref="D2:F2"/>
      <selection pane="bottomLeft" activeCell="D8" sqref="D8:F8"/>
    </sheetView>
  </sheetViews>
  <sheetFormatPr defaultColWidth="9.140625" defaultRowHeight="13.5" x14ac:dyDescent="0.2"/>
  <cols>
    <col min="1" max="1" width="7.7109375" style="24" customWidth="1"/>
    <col min="2" max="2" width="68.7109375" style="26" customWidth="1"/>
    <col min="3" max="3" width="40" style="26" customWidth="1"/>
    <col min="4" max="4" width="31.5703125" style="26" customWidth="1"/>
    <col min="5" max="5" width="18.140625" style="26" customWidth="1"/>
    <col min="6" max="6" width="61.7109375" style="26" customWidth="1"/>
    <col min="7" max="7" width="46.85546875" style="26" customWidth="1"/>
    <col min="8" max="8" width="9.140625" style="26" customWidth="1"/>
    <col min="9" max="9" width="11.5703125" style="26" bestFit="1" customWidth="1"/>
    <col min="10" max="10" width="13.42578125" style="26" bestFit="1" customWidth="1"/>
    <col min="11" max="16384" width="9.140625" style="26"/>
  </cols>
  <sheetData>
    <row r="1" spans="1:11" ht="54" x14ac:dyDescent="0.2">
      <c r="A1" s="20"/>
      <c r="B1" s="110" t="s">
        <v>203</v>
      </c>
      <c r="C1" s="281" t="s">
        <v>4</v>
      </c>
      <c r="D1" s="281"/>
      <c r="E1" s="281"/>
      <c r="F1" s="281"/>
    </row>
    <row r="2" spans="1:11" ht="23.45" customHeight="1" x14ac:dyDescent="0.2">
      <c r="A2" s="290"/>
      <c r="B2" s="291"/>
      <c r="C2" s="23"/>
      <c r="D2" s="23"/>
      <c r="E2" s="23"/>
      <c r="F2" s="23"/>
    </row>
    <row r="4" spans="1:11" ht="45" customHeight="1" x14ac:dyDescent="0.2">
      <c r="A4" s="112" t="s">
        <v>33</v>
      </c>
      <c r="B4" s="112" t="s">
        <v>7</v>
      </c>
      <c r="C4" s="113" t="s">
        <v>104</v>
      </c>
      <c r="D4" s="114" t="s">
        <v>105</v>
      </c>
      <c r="E4" s="114" t="s">
        <v>106</v>
      </c>
      <c r="F4" s="114" t="s">
        <v>107</v>
      </c>
      <c r="G4" s="115" t="s">
        <v>108</v>
      </c>
      <c r="H4" s="286" t="s">
        <v>109</v>
      </c>
      <c r="I4" s="287"/>
      <c r="J4" s="287"/>
      <c r="K4" s="288"/>
    </row>
    <row r="5" spans="1:11" ht="71.25" customHeight="1" x14ac:dyDescent="0.2">
      <c r="A5" s="283" t="s">
        <v>58</v>
      </c>
      <c r="B5" s="116" t="s">
        <v>204</v>
      </c>
      <c r="C5" s="1" t="s">
        <v>13</v>
      </c>
      <c r="D5" s="269">
        <v>0</v>
      </c>
      <c r="E5" s="117">
        <f>J12</f>
        <v>-168622.5</v>
      </c>
      <c r="F5" s="128">
        <f>(1-(D5-C12)/(B12-C12))*E5</f>
        <v>-180666.96428571429</v>
      </c>
      <c r="G5" s="301" t="s">
        <v>253</v>
      </c>
      <c r="H5" s="304"/>
      <c r="I5" s="305"/>
      <c r="J5" s="305"/>
      <c r="K5" s="306"/>
    </row>
    <row r="6" spans="1:11" ht="13.5" customHeight="1" x14ac:dyDescent="0.2">
      <c r="A6" s="284"/>
      <c r="B6" s="118" t="s">
        <v>110</v>
      </c>
      <c r="C6" s="30" t="s">
        <v>104</v>
      </c>
      <c r="D6" s="294" t="s">
        <v>111</v>
      </c>
      <c r="E6" s="295"/>
      <c r="F6" s="296"/>
      <c r="G6" s="302"/>
      <c r="H6" s="304"/>
      <c r="I6" s="305"/>
      <c r="J6" s="305"/>
      <c r="K6" s="306"/>
    </row>
    <row r="7" spans="1:11" ht="71.25" x14ac:dyDescent="0.2">
      <c r="A7" s="284"/>
      <c r="B7" s="116" t="s">
        <v>205</v>
      </c>
      <c r="C7" s="119" t="s">
        <v>113</v>
      </c>
      <c r="D7" s="297"/>
      <c r="E7" s="298"/>
      <c r="F7" s="299"/>
      <c r="G7" s="302"/>
      <c r="H7" s="304"/>
      <c r="I7" s="305"/>
      <c r="J7" s="305"/>
      <c r="K7" s="306"/>
    </row>
    <row r="8" spans="1:11" ht="28.5" x14ac:dyDescent="0.2">
      <c r="A8" s="285"/>
      <c r="B8" s="120" t="s">
        <v>114</v>
      </c>
      <c r="C8" s="121" t="s">
        <v>127</v>
      </c>
      <c r="D8" s="300" t="s">
        <v>128</v>
      </c>
      <c r="E8" s="300"/>
      <c r="F8" s="300"/>
      <c r="G8" s="303"/>
      <c r="H8" s="304"/>
      <c r="I8" s="305"/>
      <c r="J8" s="305"/>
      <c r="K8" s="306"/>
    </row>
    <row r="9" spans="1:11" s="28" customFormat="1" ht="14.25" x14ac:dyDescent="0.2">
      <c r="A9" s="129"/>
      <c r="B9" s="130"/>
      <c r="C9" s="130"/>
      <c r="D9" s="180"/>
      <c r="E9" s="133"/>
      <c r="F9" s="134"/>
      <c r="G9" s="135"/>
    </row>
    <row r="10" spans="1:11" s="28" customFormat="1" ht="35.25" hidden="1" customHeight="1" x14ac:dyDescent="0.2">
      <c r="A10" s="127"/>
      <c r="B10" s="282" t="s">
        <v>115</v>
      </c>
      <c r="C10" s="282"/>
      <c r="D10" s="282"/>
      <c r="E10" s="282"/>
      <c r="F10" s="282"/>
      <c r="G10" s="282"/>
      <c r="H10" s="282"/>
      <c r="I10" s="282"/>
      <c r="J10" s="282"/>
      <c r="K10" s="282"/>
    </row>
    <row r="11" spans="1:11" s="28" customFormat="1" ht="57" hidden="1" x14ac:dyDescent="0.2">
      <c r="A11" s="127"/>
      <c r="B11" s="122" t="s">
        <v>116</v>
      </c>
      <c r="C11" s="122" t="s">
        <v>117</v>
      </c>
      <c r="D11" s="122" t="s">
        <v>118</v>
      </c>
      <c r="E11" s="122" t="s">
        <v>119</v>
      </c>
      <c r="F11" s="122" t="s">
        <v>120</v>
      </c>
      <c r="G11" s="122" t="s">
        <v>121</v>
      </c>
      <c r="H11" s="122" t="s">
        <v>122</v>
      </c>
      <c r="I11" s="122" t="s">
        <v>123</v>
      </c>
      <c r="J11" s="122" t="s">
        <v>124</v>
      </c>
      <c r="K11" s="122" t="s">
        <v>125</v>
      </c>
    </row>
    <row r="12" spans="1:11" s="28" customFormat="1" ht="14.25" hidden="1" x14ac:dyDescent="0.2">
      <c r="A12" s="127"/>
      <c r="B12" s="106">
        <v>15</v>
      </c>
      <c r="C12" s="106">
        <v>1</v>
      </c>
      <c r="D12" s="117">
        <v>-150</v>
      </c>
      <c r="E12" s="123">
        <v>11241.5</v>
      </c>
      <c r="F12" s="106">
        <v>5</v>
      </c>
      <c r="G12" s="123">
        <f>E12/F12</f>
        <v>2248.3000000000002</v>
      </c>
      <c r="H12" s="123">
        <f>((G12*B12)*2)</f>
        <v>67449</v>
      </c>
      <c r="I12" s="123">
        <f>H12/60</f>
        <v>1124.1500000000001</v>
      </c>
      <c r="J12" s="124">
        <f>I12*D12</f>
        <v>-168622.5</v>
      </c>
      <c r="K12" s="124">
        <f>J12/E12</f>
        <v>-15</v>
      </c>
    </row>
    <row r="13" spans="1:11" s="28" customFormat="1" ht="14.25" x14ac:dyDescent="0.2">
      <c r="A13" s="129"/>
      <c r="B13" s="130"/>
      <c r="C13" s="131"/>
      <c r="D13" s="132"/>
      <c r="E13" s="133"/>
      <c r="F13" s="134"/>
      <c r="G13" s="135"/>
    </row>
    <row r="14" spans="1:11" ht="45" customHeight="1" x14ac:dyDescent="0.2">
      <c r="A14" s="112" t="s">
        <v>33</v>
      </c>
      <c r="B14" s="112" t="s">
        <v>7</v>
      </c>
      <c r="C14" s="113" t="s">
        <v>12</v>
      </c>
      <c r="D14" s="114" t="s">
        <v>5</v>
      </c>
      <c r="E14" s="114" t="s">
        <v>106</v>
      </c>
      <c r="F14" s="114" t="s">
        <v>8</v>
      </c>
      <c r="G14" s="115" t="s">
        <v>0</v>
      </c>
      <c r="H14" s="286"/>
      <c r="I14" s="287"/>
      <c r="J14" s="287"/>
      <c r="K14" s="288"/>
    </row>
    <row r="15" spans="1:11" s="28" customFormat="1" ht="299.25" x14ac:dyDescent="0.2">
      <c r="A15" s="137" t="s">
        <v>59</v>
      </c>
      <c r="B15" s="105" t="s">
        <v>100</v>
      </c>
      <c r="C15" s="105" t="s">
        <v>54</v>
      </c>
      <c r="D15" s="81" t="s">
        <v>129</v>
      </c>
      <c r="E15" s="136">
        <v>-50000</v>
      </c>
      <c r="F15" s="83" t="s">
        <v>178</v>
      </c>
    </row>
    <row r="16" spans="1:11" s="28" customFormat="1" ht="23.45" customHeight="1" x14ac:dyDescent="0.2">
      <c r="A16" s="21"/>
      <c r="B16" s="23" t="s">
        <v>1</v>
      </c>
      <c r="C16" s="23"/>
      <c r="D16" s="23"/>
      <c r="E16" s="23"/>
      <c r="F16" s="23"/>
    </row>
    <row r="17" spans="1:7" s="28" customFormat="1" ht="45" customHeight="1" thickBot="1" x14ac:dyDescent="0.25">
      <c r="A17" s="112" t="s">
        <v>33</v>
      </c>
      <c r="B17" s="112" t="s">
        <v>7</v>
      </c>
      <c r="C17" s="328" t="s">
        <v>5</v>
      </c>
      <c r="D17" s="329"/>
      <c r="E17" s="114" t="s">
        <v>9</v>
      </c>
      <c r="F17" s="114" t="s">
        <v>8</v>
      </c>
    </row>
    <row r="18" spans="1:7" s="73" customFormat="1" ht="25.9" customHeight="1" thickBot="1" x14ac:dyDescent="0.25">
      <c r="A18" s="292" t="s">
        <v>206</v>
      </c>
      <c r="B18" s="293"/>
      <c r="C18" s="76"/>
      <c r="D18" s="76"/>
      <c r="E18" s="76"/>
      <c r="F18" s="77" t="s">
        <v>67</v>
      </c>
    </row>
    <row r="19" spans="1:7" s="73" customFormat="1" ht="31.5" customHeight="1" x14ac:dyDescent="0.2">
      <c r="A19" s="324" t="s">
        <v>61</v>
      </c>
      <c r="B19" s="78" t="s">
        <v>69</v>
      </c>
      <c r="C19" s="98" t="s">
        <v>211</v>
      </c>
      <c r="D19" s="326" t="s">
        <v>74</v>
      </c>
      <c r="E19" s="327"/>
      <c r="F19" s="74"/>
      <c r="G19" s="209"/>
    </row>
    <row r="20" spans="1:7" s="73" customFormat="1" ht="14.25" x14ac:dyDescent="0.2">
      <c r="A20" s="325"/>
      <c r="B20" s="100" t="s">
        <v>70</v>
      </c>
      <c r="C20" s="265">
        <v>0</v>
      </c>
      <c r="D20" s="95" t="s">
        <v>71</v>
      </c>
      <c r="E20" s="108">
        <v>0.41299999999999998</v>
      </c>
      <c r="F20" s="79">
        <f>C20*E20</f>
        <v>0</v>
      </c>
      <c r="G20" s="209"/>
    </row>
    <row r="21" spans="1:7" s="73" customFormat="1" ht="15" thickBot="1" x14ac:dyDescent="0.25">
      <c r="A21" s="325"/>
      <c r="B21" s="100" t="s">
        <v>72</v>
      </c>
      <c r="C21" s="265">
        <v>0</v>
      </c>
      <c r="D21" s="95" t="s">
        <v>71</v>
      </c>
      <c r="E21" s="108">
        <v>0.20499999999999999</v>
      </c>
      <c r="F21" s="79">
        <f>C21*E21</f>
        <v>0</v>
      </c>
      <c r="G21" s="209"/>
    </row>
    <row r="22" spans="1:7" s="73" customFormat="1" ht="31.5" customHeight="1" x14ac:dyDescent="0.2">
      <c r="A22" s="325"/>
      <c r="B22" s="78" t="s">
        <v>73</v>
      </c>
      <c r="C22" s="98" t="s">
        <v>211</v>
      </c>
      <c r="D22" s="326" t="s">
        <v>75</v>
      </c>
      <c r="E22" s="327"/>
      <c r="F22" s="74"/>
      <c r="G22" s="209"/>
    </row>
    <row r="23" spans="1:7" s="73" customFormat="1" ht="16.5" x14ac:dyDescent="0.2">
      <c r="A23" s="325"/>
      <c r="B23" s="100" t="s">
        <v>76</v>
      </c>
      <c r="C23" s="265">
        <v>0</v>
      </c>
      <c r="D23" s="95" t="s">
        <v>78</v>
      </c>
      <c r="E23" s="108">
        <v>1.8</v>
      </c>
      <c r="F23" s="79">
        <f>C23*E23</f>
        <v>0</v>
      </c>
      <c r="G23" s="209"/>
    </row>
    <row r="24" spans="1:7" s="73" customFormat="1" ht="17.25" thickBot="1" x14ac:dyDescent="0.25">
      <c r="A24" s="325"/>
      <c r="B24" s="100" t="s">
        <v>77</v>
      </c>
      <c r="C24" s="265">
        <v>0</v>
      </c>
      <c r="D24" s="95" t="s">
        <v>78</v>
      </c>
      <c r="E24" s="99">
        <v>2</v>
      </c>
      <c r="F24" s="79">
        <f>C24*E24</f>
        <v>0</v>
      </c>
      <c r="G24" s="209"/>
    </row>
    <row r="25" spans="1:7" s="73" customFormat="1" ht="31.5" customHeight="1" x14ac:dyDescent="0.2">
      <c r="A25" s="325"/>
      <c r="B25" s="78" t="s">
        <v>79</v>
      </c>
      <c r="C25" s="98" t="s">
        <v>211</v>
      </c>
      <c r="D25" s="326" t="s">
        <v>80</v>
      </c>
      <c r="E25" s="327"/>
      <c r="F25" s="74"/>
      <c r="G25" s="209"/>
    </row>
    <row r="26" spans="1:7" s="73" customFormat="1" ht="14.25" x14ac:dyDescent="0.2">
      <c r="A26" s="325"/>
      <c r="B26" s="100" t="s">
        <v>82</v>
      </c>
      <c r="C26" s="265">
        <v>0</v>
      </c>
      <c r="D26" s="95" t="s">
        <v>81</v>
      </c>
      <c r="E26" s="101" t="s">
        <v>98</v>
      </c>
      <c r="F26" s="79">
        <f>C26*1.5</f>
        <v>0</v>
      </c>
      <c r="G26" s="209"/>
    </row>
    <row r="27" spans="1:7" s="73" customFormat="1" ht="14.25" x14ac:dyDescent="0.2">
      <c r="A27" s="325"/>
      <c r="B27" s="100" t="s">
        <v>83</v>
      </c>
      <c r="C27" s="265">
        <v>0</v>
      </c>
      <c r="D27" s="95" t="s">
        <v>81</v>
      </c>
      <c r="E27" s="108">
        <v>0.1</v>
      </c>
      <c r="F27" s="79">
        <f t="shared" ref="F27:F33" si="0">C27*E27</f>
        <v>0</v>
      </c>
      <c r="G27" s="209"/>
    </row>
    <row r="28" spans="1:7" s="73" customFormat="1" ht="14.25" x14ac:dyDescent="0.2">
      <c r="A28" s="325"/>
      <c r="B28" s="100" t="s">
        <v>84</v>
      </c>
      <c r="C28" s="265">
        <v>0</v>
      </c>
      <c r="D28" s="95" t="s">
        <v>81</v>
      </c>
      <c r="E28" s="108">
        <v>0.5</v>
      </c>
      <c r="F28" s="79">
        <f t="shared" si="0"/>
        <v>0</v>
      </c>
      <c r="G28" s="209"/>
    </row>
    <row r="29" spans="1:7" s="73" customFormat="1" ht="14.25" x14ac:dyDescent="0.2">
      <c r="A29" s="325"/>
      <c r="B29" s="100" t="s">
        <v>85</v>
      </c>
      <c r="C29" s="265">
        <v>0</v>
      </c>
      <c r="D29" s="95" t="s">
        <v>81</v>
      </c>
      <c r="E29" s="108">
        <v>6.6</v>
      </c>
      <c r="F29" s="79">
        <f t="shared" si="0"/>
        <v>0</v>
      </c>
      <c r="G29" s="209"/>
    </row>
    <row r="30" spans="1:7" s="73" customFormat="1" ht="14.25" x14ac:dyDescent="0.2">
      <c r="A30" s="325"/>
      <c r="B30" s="100" t="s">
        <v>86</v>
      </c>
      <c r="C30" s="265">
        <v>0</v>
      </c>
      <c r="D30" s="95" t="s">
        <v>81</v>
      </c>
      <c r="E30" s="108">
        <v>0.5</v>
      </c>
      <c r="F30" s="79">
        <f t="shared" si="0"/>
        <v>0</v>
      </c>
      <c r="G30" s="209"/>
    </row>
    <row r="31" spans="1:7" s="73" customFormat="1" ht="14.25" x14ac:dyDescent="0.2">
      <c r="A31" s="325"/>
      <c r="B31" s="100" t="s">
        <v>87</v>
      </c>
      <c r="C31" s="265">
        <v>0</v>
      </c>
      <c r="D31" s="95" t="s">
        <v>81</v>
      </c>
      <c r="E31" s="108">
        <v>0</v>
      </c>
      <c r="F31" s="79">
        <f t="shared" si="0"/>
        <v>0</v>
      </c>
      <c r="G31" s="209"/>
    </row>
    <row r="32" spans="1:7" s="73" customFormat="1" ht="14.25" x14ac:dyDescent="0.2">
      <c r="A32" s="325"/>
      <c r="B32" s="100" t="s">
        <v>88</v>
      </c>
      <c r="C32" s="265">
        <v>0</v>
      </c>
      <c r="D32" s="95" t="s">
        <v>81</v>
      </c>
      <c r="E32" s="108">
        <v>0</v>
      </c>
      <c r="F32" s="79">
        <f t="shared" si="0"/>
        <v>0</v>
      </c>
      <c r="G32" s="209"/>
    </row>
    <row r="33" spans="1:7" s="73" customFormat="1" ht="15" thickBot="1" x14ac:dyDescent="0.25">
      <c r="A33" s="325"/>
      <c r="B33" s="100" t="s">
        <v>89</v>
      </c>
      <c r="C33" s="265">
        <v>0</v>
      </c>
      <c r="D33" s="95" t="s">
        <v>81</v>
      </c>
      <c r="E33" s="108">
        <v>0.2</v>
      </c>
      <c r="F33" s="79">
        <f t="shared" si="0"/>
        <v>0</v>
      </c>
      <c r="G33" s="209"/>
    </row>
    <row r="34" spans="1:7" s="73" customFormat="1" ht="31.5" customHeight="1" x14ac:dyDescent="0.2">
      <c r="A34" s="325"/>
      <c r="B34" s="78" t="s">
        <v>90</v>
      </c>
      <c r="C34" s="98" t="s">
        <v>94</v>
      </c>
      <c r="D34" s="96" t="s">
        <v>208</v>
      </c>
      <c r="E34" s="97" t="s">
        <v>91</v>
      </c>
      <c r="F34" s="74"/>
      <c r="G34" s="209"/>
    </row>
    <row r="35" spans="1:7" s="73" customFormat="1" ht="14.25" x14ac:dyDescent="0.2">
      <c r="A35" s="325"/>
      <c r="B35" s="100" t="s">
        <v>92</v>
      </c>
      <c r="C35" s="265">
        <v>0</v>
      </c>
      <c r="D35" s="106" t="s">
        <v>209</v>
      </c>
      <c r="E35" s="108">
        <v>-0.11</v>
      </c>
      <c r="F35" s="79">
        <f>C35*E35</f>
        <v>0</v>
      </c>
      <c r="G35" s="209"/>
    </row>
    <row r="36" spans="1:7" s="73" customFormat="1" ht="15" thickBot="1" x14ac:dyDescent="0.25">
      <c r="A36" s="325"/>
      <c r="B36" s="100" t="s">
        <v>93</v>
      </c>
      <c r="C36" s="265">
        <v>0</v>
      </c>
      <c r="D36" s="106" t="s">
        <v>210</v>
      </c>
      <c r="E36" s="108">
        <v>-0.11</v>
      </c>
      <c r="F36" s="79">
        <f>C36*E36</f>
        <v>0</v>
      </c>
      <c r="G36" s="209"/>
    </row>
    <row r="37" spans="1:7" s="73" customFormat="1" ht="31.5" customHeight="1" x14ac:dyDescent="0.2">
      <c r="A37" s="325"/>
      <c r="B37" s="78" t="s">
        <v>95</v>
      </c>
      <c r="C37" s="98" t="s">
        <v>211</v>
      </c>
      <c r="D37" s="326" t="s">
        <v>80</v>
      </c>
      <c r="E37" s="327"/>
      <c r="F37" s="74"/>
      <c r="G37" s="209"/>
    </row>
    <row r="38" spans="1:7" s="73" customFormat="1" ht="14.25" x14ac:dyDescent="0.2">
      <c r="A38" s="325"/>
      <c r="B38" s="100" t="s">
        <v>97</v>
      </c>
      <c r="C38" s="270"/>
      <c r="D38" s="95" t="s">
        <v>81</v>
      </c>
      <c r="E38" s="99">
        <v>-1</v>
      </c>
      <c r="F38" s="79">
        <f>C38*E38</f>
        <v>0</v>
      </c>
      <c r="G38" s="209"/>
    </row>
    <row r="39" spans="1:7" s="73" customFormat="1" ht="15" thickBot="1" x14ac:dyDescent="0.25">
      <c r="A39" s="325"/>
      <c r="B39" s="100" t="s">
        <v>96</v>
      </c>
      <c r="C39" s="270"/>
      <c r="D39" s="95" t="s">
        <v>81</v>
      </c>
      <c r="E39" s="108">
        <v>0.5</v>
      </c>
      <c r="F39" s="79">
        <f>C39*E39</f>
        <v>0</v>
      </c>
      <c r="G39" s="209"/>
    </row>
    <row r="40" spans="1:7" s="73" customFormat="1" ht="45.75" customHeight="1" x14ac:dyDescent="0.2">
      <c r="A40" s="325"/>
      <c r="B40" s="102"/>
      <c r="C40" s="320" t="s">
        <v>207</v>
      </c>
      <c r="D40" s="321"/>
      <c r="E40" s="107"/>
      <c r="F40" s="82">
        <f>SUM(F20:F39)</f>
        <v>0</v>
      </c>
      <c r="G40" s="209"/>
    </row>
    <row r="41" spans="1:7" s="73" customFormat="1" ht="199.5" x14ac:dyDescent="0.2">
      <c r="A41" s="325"/>
      <c r="B41" s="103" t="s">
        <v>99</v>
      </c>
      <c r="C41" s="322" t="s">
        <v>53</v>
      </c>
      <c r="D41" s="323"/>
      <c r="E41" s="108"/>
      <c r="F41" s="211">
        <v>100</v>
      </c>
    </row>
    <row r="42" spans="1:7" s="73" customFormat="1" ht="15" customHeight="1" thickBot="1" x14ac:dyDescent="0.25">
      <c r="A42" s="325"/>
      <c r="B42" s="104"/>
      <c r="C42" s="310" t="s">
        <v>158</v>
      </c>
      <c r="D42" s="311"/>
      <c r="E42" s="106"/>
      <c r="F42" s="128">
        <f>-F40*F41*E12/1000</f>
        <v>0</v>
      </c>
      <c r="G42" s="210"/>
    </row>
    <row r="43" spans="1:7" s="28" customFormat="1" ht="14.25" x14ac:dyDescent="0.2">
      <c r="A43" s="19"/>
      <c r="B43" s="29"/>
      <c r="C43" s="29"/>
      <c r="D43" s="29"/>
      <c r="E43" s="29"/>
      <c r="F43" s="29"/>
      <c r="G43" s="69"/>
    </row>
    <row r="44" spans="1:7" s="28" customFormat="1" ht="14.25" x14ac:dyDescent="0.2">
      <c r="A44" s="289" t="s">
        <v>6</v>
      </c>
      <c r="B44" s="289"/>
      <c r="C44" s="289"/>
      <c r="D44" s="289"/>
      <c r="E44" s="289"/>
      <c r="F44" s="289"/>
      <c r="G44" s="70"/>
    </row>
    <row r="45" spans="1:7" s="28" customFormat="1" x14ac:dyDescent="0.2">
      <c r="A45" s="18"/>
    </row>
    <row r="46" spans="1:7" s="28" customFormat="1" x14ac:dyDescent="0.2">
      <c r="A46" s="18"/>
    </row>
    <row r="47" spans="1:7" s="28" customFormat="1" x14ac:dyDescent="0.2">
      <c r="A47" s="18"/>
    </row>
    <row r="48" spans="1:7" s="28" customFormat="1" x14ac:dyDescent="0.2">
      <c r="A48" s="18"/>
    </row>
    <row r="49" spans="1:1" s="28" customFormat="1" x14ac:dyDescent="0.2">
      <c r="A49" s="18"/>
    </row>
    <row r="50" spans="1:1" s="28" customFormat="1" x14ac:dyDescent="0.2">
      <c r="A50" s="18"/>
    </row>
    <row r="51" spans="1:1" s="28" customFormat="1" x14ac:dyDescent="0.2">
      <c r="A51" s="18"/>
    </row>
    <row r="52" spans="1:1" s="28" customFormat="1" x14ac:dyDescent="0.2">
      <c r="A52" s="18"/>
    </row>
    <row r="53" spans="1:1" s="28" customFormat="1" x14ac:dyDescent="0.2">
      <c r="A53" s="18"/>
    </row>
    <row r="54" spans="1:1" s="28" customFormat="1" x14ac:dyDescent="0.2">
      <c r="A54" s="18"/>
    </row>
    <row r="55" spans="1:1" s="28" customFormat="1" x14ac:dyDescent="0.2">
      <c r="A55" s="18"/>
    </row>
    <row r="56" spans="1:1" s="28" customFormat="1" x14ac:dyDescent="0.2">
      <c r="A56" s="18"/>
    </row>
    <row r="57" spans="1:1" s="28" customFormat="1" x14ac:dyDescent="0.2">
      <c r="A57" s="18"/>
    </row>
    <row r="58" spans="1:1" s="28" customFormat="1" x14ac:dyDescent="0.2">
      <c r="A58" s="18"/>
    </row>
    <row r="59" spans="1:1" s="28" customFormat="1" x14ac:dyDescent="0.2">
      <c r="A59" s="18"/>
    </row>
    <row r="60" spans="1:1" s="28" customFormat="1" x14ac:dyDescent="0.2">
      <c r="A60" s="18"/>
    </row>
    <row r="61" spans="1:1" s="28" customFormat="1" x14ac:dyDescent="0.2">
      <c r="A61" s="18"/>
    </row>
    <row r="62" spans="1:1" s="28" customFormat="1" x14ac:dyDescent="0.2">
      <c r="A62" s="18"/>
    </row>
    <row r="63" spans="1:1" s="28" customFormat="1" x14ac:dyDescent="0.2">
      <c r="A63" s="18"/>
    </row>
    <row r="64" spans="1:1" s="28" customFormat="1" x14ac:dyDescent="0.2">
      <c r="A64" s="18"/>
    </row>
    <row r="65" spans="1:1" s="28" customFormat="1" x14ac:dyDescent="0.2">
      <c r="A65" s="18"/>
    </row>
    <row r="66" spans="1:1" s="28" customFormat="1" x14ac:dyDescent="0.2">
      <c r="A66" s="18"/>
    </row>
    <row r="67" spans="1:1" s="28" customFormat="1" x14ac:dyDescent="0.2">
      <c r="A67" s="18"/>
    </row>
    <row r="68" spans="1:1" s="28" customFormat="1" x14ac:dyDescent="0.2">
      <c r="A68" s="18"/>
    </row>
    <row r="69" spans="1:1" s="28" customFormat="1" x14ac:dyDescent="0.2">
      <c r="A69" s="18"/>
    </row>
    <row r="70" spans="1:1" s="28" customFormat="1" x14ac:dyDescent="0.2">
      <c r="A70" s="18"/>
    </row>
    <row r="71" spans="1:1" s="28" customFormat="1" x14ac:dyDescent="0.2">
      <c r="A71" s="18"/>
    </row>
    <row r="72" spans="1:1" s="28" customFormat="1" x14ac:dyDescent="0.2">
      <c r="A72" s="18"/>
    </row>
    <row r="73" spans="1:1" s="28" customFormat="1" x14ac:dyDescent="0.2">
      <c r="A73" s="18"/>
    </row>
    <row r="74" spans="1:1" s="28" customFormat="1" x14ac:dyDescent="0.2">
      <c r="A74" s="18"/>
    </row>
    <row r="75" spans="1:1" s="28" customFormat="1" x14ac:dyDescent="0.2">
      <c r="A75" s="18"/>
    </row>
    <row r="76" spans="1:1" s="28" customFormat="1" x14ac:dyDescent="0.2">
      <c r="A76" s="18"/>
    </row>
    <row r="77" spans="1:1" s="28" customFormat="1" x14ac:dyDescent="0.2">
      <c r="A77" s="18"/>
    </row>
    <row r="78" spans="1:1" s="28" customFormat="1" x14ac:dyDescent="0.2">
      <c r="A78" s="18"/>
    </row>
    <row r="79" spans="1:1" s="28" customFormat="1" x14ac:dyDescent="0.2">
      <c r="A79" s="18"/>
    </row>
    <row r="80" spans="1:1" s="28" customFormat="1" x14ac:dyDescent="0.2">
      <c r="A80" s="18"/>
    </row>
    <row r="81" spans="1:1" s="28" customFormat="1" x14ac:dyDescent="0.2">
      <c r="A81" s="18"/>
    </row>
    <row r="82" spans="1:1" s="28" customFormat="1" x14ac:dyDescent="0.2">
      <c r="A82" s="18"/>
    </row>
    <row r="83" spans="1:1" s="28" customFormat="1" x14ac:dyDescent="0.2">
      <c r="A83" s="18"/>
    </row>
    <row r="84" spans="1:1" s="28" customFormat="1" x14ac:dyDescent="0.2">
      <c r="A84" s="18"/>
    </row>
    <row r="85" spans="1:1" s="28" customFormat="1" x14ac:dyDescent="0.2">
      <c r="A85" s="18"/>
    </row>
    <row r="86" spans="1:1" s="28" customFormat="1" x14ac:dyDescent="0.2">
      <c r="A86" s="18"/>
    </row>
    <row r="87" spans="1:1" s="28" customFormat="1" x14ac:dyDescent="0.2">
      <c r="A87" s="18"/>
    </row>
    <row r="88" spans="1:1" s="28" customFormat="1" x14ac:dyDescent="0.2">
      <c r="A88" s="18"/>
    </row>
    <row r="89" spans="1:1" s="28" customFormat="1" x14ac:dyDescent="0.2">
      <c r="A89" s="18"/>
    </row>
    <row r="90" spans="1:1" s="28" customFormat="1" x14ac:dyDescent="0.2">
      <c r="A90" s="18"/>
    </row>
    <row r="91" spans="1:1" s="28" customFormat="1" x14ac:dyDescent="0.2">
      <c r="A91" s="18"/>
    </row>
    <row r="92" spans="1:1" s="28" customFormat="1" x14ac:dyDescent="0.2">
      <c r="A92" s="18"/>
    </row>
    <row r="93" spans="1:1" s="28" customFormat="1" x14ac:dyDescent="0.2">
      <c r="A93" s="18"/>
    </row>
    <row r="94" spans="1:1" s="28" customFormat="1" x14ac:dyDescent="0.2">
      <c r="A94" s="18"/>
    </row>
    <row r="95" spans="1:1" s="28" customFormat="1" x14ac:dyDescent="0.2">
      <c r="A95" s="18"/>
    </row>
    <row r="96" spans="1:1" s="28" customFormat="1" x14ac:dyDescent="0.2">
      <c r="A96" s="18"/>
    </row>
    <row r="97" spans="1:1" s="28" customFormat="1" x14ac:dyDescent="0.2">
      <c r="A97" s="18"/>
    </row>
    <row r="98" spans="1:1" s="28" customFormat="1" x14ac:dyDescent="0.2">
      <c r="A98" s="18"/>
    </row>
    <row r="99" spans="1:1" s="28" customFormat="1" x14ac:dyDescent="0.2">
      <c r="A99" s="18"/>
    </row>
    <row r="100" spans="1:1" s="28" customFormat="1" x14ac:dyDescent="0.2">
      <c r="A100" s="18"/>
    </row>
    <row r="101" spans="1:1" s="28" customFormat="1" x14ac:dyDescent="0.2">
      <c r="A101" s="18"/>
    </row>
    <row r="102" spans="1:1" s="28" customFormat="1" x14ac:dyDescent="0.2">
      <c r="A102" s="18"/>
    </row>
    <row r="103" spans="1:1" s="28" customFormat="1" x14ac:dyDescent="0.2">
      <c r="A103" s="18"/>
    </row>
    <row r="104" spans="1:1" s="28" customFormat="1" x14ac:dyDescent="0.2">
      <c r="A104" s="18"/>
    </row>
    <row r="105" spans="1:1" s="28" customFormat="1" x14ac:dyDescent="0.2">
      <c r="A105" s="18"/>
    </row>
    <row r="106" spans="1:1" s="28" customFormat="1" x14ac:dyDescent="0.2">
      <c r="A106" s="18"/>
    </row>
    <row r="107" spans="1:1" s="28" customFormat="1" x14ac:dyDescent="0.2">
      <c r="A107" s="18"/>
    </row>
    <row r="108" spans="1:1" s="28" customFormat="1" x14ac:dyDescent="0.2">
      <c r="A108" s="18"/>
    </row>
    <row r="109" spans="1:1" s="28" customFormat="1" x14ac:dyDescent="0.2">
      <c r="A109" s="18"/>
    </row>
    <row r="110" spans="1:1" s="28" customFormat="1" x14ac:dyDescent="0.2">
      <c r="A110" s="18"/>
    </row>
    <row r="111" spans="1:1" s="28" customFormat="1" x14ac:dyDescent="0.2">
      <c r="A111" s="18"/>
    </row>
    <row r="112" spans="1:1" s="28" customFormat="1" x14ac:dyDescent="0.2">
      <c r="A112" s="18"/>
    </row>
    <row r="113" spans="1:1" s="28" customFormat="1" x14ac:dyDescent="0.2">
      <c r="A113" s="18"/>
    </row>
    <row r="114" spans="1:1" s="28" customFormat="1" x14ac:dyDescent="0.2">
      <c r="A114" s="18"/>
    </row>
    <row r="115" spans="1:1" s="28" customFormat="1" x14ac:dyDescent="0.2">
      <c r="A115" s="18"/>
    </row>
    <row r="116" spans="1:1" s="28" customFormat="1" x14ac:dyDescent="0.2">
      <c r="A116" s="18"/>
    </row>
    <row r="117" spans="1:1" s="28" customFormat="1" x14ac:dyDescent="0.2">
      <c r="A117" s="18"/>
    </row>
    <row r="118" spans="1:1" s="28" customFormat="1" x14ac:dyDescent="0.2">
      <c r="A118" s="18"/>
    </row>
    <row r="119" spans="1:1" s="28" customFormat="1" x14ac:dyDescent="0.2">
      <c r="A119" s="18"/>
    </row>
    <row r="120" spans="1:1" s="28" customFormat="1" x14ac:dyDescent="0.2">
      <c r="A120" s="18"/>
    </row>
    <row r="121" spans="1:1" s="28" customFormat="1" x14ac:dyDescent="0.2">
      <c r="A121" s="18"/>
    </row>
    <row r="122" spans="1:1" s="28" customFormat="1" x14ac:dyDescent="0.2">
      <c r="A122" s="18"/>
    </row>
    <row r="123" spans="1:1" s="28" customFormat="1" x14ac:dyDescent="0.2">
      <c r="A123" s="18"/>
    </row>
    <row r="124" spans="1:1" s="28" customFormat="1" x14ac:dyDescent="0.2">
      <c r="A124" s="18"/>
    </row>
    <row r="125" spans="1:1" s="28" customFormat="1" x14ac:dyDescent="0.2">
      <c r="A125" s="18"/>
    </row>
    <row r="126" spans="1:1" s="28" customFormat="1" x14ac:dyDescent="0.2">
      <c r="A126" s="18"/>
    </row>
    <row r="127" spans="1:1" s="28" customFormat="1" x14ac:dyDescent="0.2">
      <c r="A127" s="18"/>
    </row>
    <row r="128" spans="1:1" s="28" customFormat="1" x14ac:dyDescent="0.2">
      <c r="A128" s="18"/>
    </row>
    <row r="129" spans="1:1" s="28" customFormat="1" x14ac:dyDescent="0.2">
      <c r="A129" s="18"/>
    </row>
    <row r="130" spans="1:1" s="28" customFormat="1" x14ac:dyDescent="0.2">
      <c r="A130" s="18"/>
    </row>
    <row r="131" spans="1:1" s="28" customFormat="1" x14ac:dyDescent="0.2">
      <c r="A131" s="18"/>
    </row>
    <row r="132" spans="1:1" s="28" customFormat="1" x14ac:dyDescent="0.2">
      <c r="A132" s="18"/>
    </row>
    <row r="133" spans="1:1" s="28" customFormat="1" x14ac:dyDescent="0.2">
      <c r="A133" s="18"/>
    </row>
    <row r="134" spans="1:1" s="28" customFormat="1" x14ac:dyDescent="0.2">
      <c r="A134" s="18"/>
    </row>
    <row r="135" spans="1:1" s="28" customFormat="1" x14ac:dyDescent="0.2">
      <c r="A135" s="18"/>
    </row>
    <row r="136" spans="1:1" s="28" customFormat="1" x14ac:dyDescent="0.2">
      <c r="A136" s="18"/>
    </row>
    <row r="137" spans="1:1" s="28" customFormat="1" x14ac:dyDescent="0.2">
      <c r="A137" s="18"/>
    </row>
    <row r="138" spans="1:1" s="28" customFormat="1" x14ac:dyDescent="0.2">
      <c r="A138" s="18"/>
    </row>
    <row r="139" spans="1:1" s="28" customFormat="1" x14ac:dyDescent="0.2">
      <c r="A139" s="18"/>
    </row>
    <row r="140" spans="1:1" s="28" customFormat="1" x14ac:dyDescent="0.2">
      <c r="A140" s="18"/>
    </row>
    <row r="141" spans="1:1" s="28" customFormat="1" x14ac:dyDescent="0.2">
      <c r="A141" s="18"/>
    </row>
    <row r="142" spans="1:1" s="28" customFormat="1" x14ac:dyDescent="0.2">
      <c r="A142" s="18"/>
    </row>
    <row r="143" spans="1:1" s="28" customFormat="1" x14ac:dyDescent="0.2">
      <c r="A143" s="18"/>
    </row>
    <row r="144" spans="1:1" s="28" customFormat="1" x14ac:dyDescent="0.2">
      <c r="A144" s="18"/>
    </row>
    <row r="145" spans="1:1" s="28" customFormat="1" x14ac:dyDescent="0.2">
      <c r="A145" s="18"/>
    </row>
    <row r="146" spans="1:1" s="28" customFormat="1" x14ac:dyDescent="0.2">
      <c r="A146" s="18"/>
    </row>
    <row r="147" spans="1:1" s="28" customFormat="1" x14ac:dyDescent="0.2">
      <c r="A147" s="18"/>
    </row>
    <row r="148" spans="1:1" s="28" customFormat="1" x14ac:dyDescent="0.2">
      <c r="A148" s="18"/>
    </row>
    <row r="149" spans="1:1" s="28" customFormat="1" x14ac:dyDescent="0.2">
      <c r="A149" s="18"/>
    </row>
    <row r="150" spans="1:1" s="28" customFormat="1" x14ac:dyDescent="0.2">
      <c r="A150" s="18"/>
    </row>
    <row r="151" spans="1:1" s="28" customFormat="1" x14ac:dyDescent="0.2">
      <c r="A151" s="18"/>
    </row>
    <row r="152" spans="1:1" s="28" customFormat="1" x14ac:dyDescent="0.2">
      <c r="A152" s="18"/>
    </row>
    <row r="153" spans="1:1" s="28" customFormat="1" x14ac:dyDescent="0.2">
      <c r="A153" s="18"/>
    </row>
    <row r="154" spans="1:1" s="28" customFormat="1" x14ac:dyDescent="0.2">
      <c r="A154" s="18"/>
    </row>
    <row r="155" spans="1:1" s="28" customFormat="1" x14ac:dyDescent="0.2">
      <c r="A155" s="18"/>
    </row>
    <row r="156" spans="1:1" s="28" customFormat="1" x14ac:dyDescent="0.2">
      <c r="A156" s="18"/>
    </row>
    <row r="157" spans="1:1" s="28" customFormat="1" x14ac:dyDescent="0.2">
      <c r="A157" s="18"/>
    </row>
    <row r="158" spans="1:1" s="28" customFormat="1" x14ac:dyDescent="0.2">
      <c r="A158" s="18"/>
    </row>
    <row r="159" spans="1:1" s="28" customFormat="1" x14ac:dyDescent="0.2">
      <c r="A159" s="18"/>
    </row>
    <row r="160" spans="1:1" s="28" customFormat="1" x14ac:dyDescent="0.2">
      <c r="A160" s="18"/>
    </row>
    <row r="161" spans="1:1" s="28" customFormat="1" x14ac:dyDescent="0.2">
      <c r="A161" s="18"/>
    </row>
    <row r="162" spans="1:1" s="28" customFormat="1" x14ac:dyDescent="0.2">
      <c r="A162" s="18"/>
    </row>
    <row r="163" spans="1:1" s="28" customFormat="1" x14ac:dyDescent="0.2">
      <c r="A163" s="18"/>
    </row>
    <row r="164" spans="1:1" s="28" customFormat="1" x14ac:dyDescent="0.2">
      <c r="A164" s="18"/>
    </row>
    <row r="165" spans="1:1" s="28" customFormat="1" x14ac:dyDescent="0.2">
      <c r="A165" s="18"/>
    </row>
    <row r="166" spans="1:1" s="28" customFormat="1" x14ac:dyDescent="0.2">
      <c r="A166" s="18"/>
    </row>
    <row r="167" spans="1:1" s="28" customFormat="1" x14ac:dyDescent="0.2">
      <c r="A167" s="18"/>
    </row>
    <row r="168" spans="1:1" s="28" customFormat="1" x14ac:dyDescent="0.2">
      <c r="A168" s="18"/>
    </row>
    <row r="169" spans="1:1" s="28" customFormat="1" x14ac:dyDescent="0.2">
      <c r="A169" s="18"/>
    </row>
    <row r="170" spans="1:1" s="28" customFormat="1" x14ac:dyDescent="0.2">
      <c r="A170" s="18"/>
    </row>
    <row r="171" spans="1:1" s="28" customFormat="1" x14ac:dyDescent="0.2">
      <c r="A171" s="18"/>
    </row>
    <row r="172" spans="1:1" s="28" customFormat="1" x14ac:dyDescent="0.2">
      <c r="A172" s="18"/>
    </row>
    <row r="173" spans="1:1" s="28" customFormat="1" x14ac:dyDescent="0.2">
      <c r="A173" s="18"/>
    </row>
    <row r="174" spans="1:1" s="28" customFormat="1" x14ac:dyDescent="0.2">
      <c r="A174" s="18"/>
    </row>
    <row r="175" spans="1:1" s="28" customFormat="1" x14ac:dyDescent="0.2">
      <c r="A175" s="18"/>
    </row>
    <row r="176" spans="1:1" s="28" customFormat="1" x14ac:dyDescent="0.2">
      <c r="A176" s="18"/>
    </row>
    <row r="177" spans="1:1" s="28" customFormat="1" x14ac:dyDescent="0.2">
      <c r="A177" s="18"/>
    </row>
    <row r="178" spans="1:1" s="28" customFormat="1" x14ac:dyDescent="0.2">
      <c r="A178" s="18"/>
    </row>
    <row r="179" spans="1:1" s="28" customFormat="1" x14ac:dyDescent="0.2">
      <c r="A179" s="18"/>
    </row>
    <row r="180" spans="1:1" s="28" customFormat="1" x14ac:dyDescent="0.2">
      <c r="A180" s="18"/>
    </row>
    <row r="181" spans="1:1" s="28" customFormat="1" x14ac:dyDescent="0.2">
      <c r="A181" s="18"/>
    </row>
    <row r="182" spans="1:1" s="28" customFormat="1" x14ac:dyDescent="0.2">
      <c r="A182" s="18"/>
    </row>
    <row r="183" spans="1:1" s="28" customFormat="1" x14ac:dyDescent="0.2">
      <c r="A183" s="18"/>
    </row>
    <row r="184" spans="1:1" s="28" customFormat="1" x14ac:dyDescent="0.2">
      <c r="A184" s="18"/>
    </row>
    <row r="185" spans="1:1" s="28" customFormat="1" x14ac:dyDescent="0.2">
      <c r="A185" s="18"/>
    </row>
    <row r="186" spans="1:1" s="28" customFormat="1" x14ac:dyDescent="0.2">
      <c r="A186" s="18"/>
    </row>
    <row r="187" spans="1:1" s="28" customFormat="1" x14ac:dyDescent="0.2">
      <c r="A187" s="18"/>
    </row>
    <row r="188" spans="1:1" s="28" customFormat="1" x14ac:dyDescent="0.2">
      <c r="A188" s="18"/>
    </row>
    <row r="189" spans="1:1" s="28" customFormat="1" x14ac:dyDescent="0.2">
      <c r="A189" s="18"/>
    </row>
    <row r="190" spans="1:1" s="28" customFormat="1" x14ac:dyDescent="0.2">
      <c r="A190" s="18"/>
    </row>
    <row r="191" spans="1:1" s="28" customFormat="1" x14ac:dyDescent="0.2">
      <c r="A191" s="18"/>
    </row>
    <row r="192" spans="1:1" s="28" customFormat="1" x14ac:dyDescent="0.2">
      <c r="A192" s="18"/>
    </row>
    <row r="193" spans="1:1" s="28" customFormat="1" x14ac:dyDescent="0.2">
      <c r="A193" s="18"/>
    </row>
    <row r="194" spans="1:1" s="28" customFormat="1" x14ac:dyDescent="0.2">
      <c r="A194" s="18"/>
    </row>
    <row r="195" spans="1:1" s="28" customFormat="1" x14ac:dyDescent="0.2">
      <c r="A195" s="18"/>
    </row>
    <row r="196" spans="1:1" s="28" customFormat="1" x14ac:dyDescent="0.2">
      <c r="A196" s="18"/>
    </row>
    <row r="197" spans="1:1" s="28" customFormat="1" x14ac:dyDescent="0.2">
      <c r="A197" s="18"/>
    </row>
    <row r="198" spans="1:1" s="28" customFormat="1" x14ac:dyDescent="0.2">
      <c r="A198" s="18"/>
    </row>
    <row r="199" spans="1:1" s="28" customFormat="1" x14ac:dyDescent="0.2">
      <c r="A199" s="18"/>
    </row>
    <row r="200" spans="1:1" s="28" customFormat="1" x14ac:dyDescent="0.2">
      <c r="A200" s="18"/>
    </row>
    <row r="201" spans="1:1" s="28" customFormat="1" x14ac:dyDescent="0.2">
      <c r="A201" s="18"/>
    </row>
    <row r="202" spans="1:1" s="28" customFormat="1" x14ac:dyDescent="0.2">
      <c r="A202" s="18"/>
    </row>
    <row r="203" spans="1:1" s="28" customFormat="1" x14ac:dyDescent="0.2">
      <c r="A203" s="18"/>
    </row>
    <row r="204" spans="1:1" s="28" customFormat="1" x14ac:dyDescent="0.2">
      <c r="A204" s="18"/>
    </row>
    <row r="205" spans="1:1" s="28" customFormat="1" x14ac:dyDescent="0.2">
      <c r="A205" s="18"/>
    </row>
    <row r="206" spans="1:1" s="28" customFormat="1" x14ac:dyDescent="0.2">
      <c r="A206" s="18"/>
    </row>
    <row r="207" spans="1:1" s="28" customFormat="1" x14ac:dyDescent="0.2">
      <c r="A207" s="18"/>
    </row>
    <row r="208" spans="1:1" s="28" customFormat="1" x14ac:dyDescent="0.2">
      <c r="A208" s="18"/>
    </row>
    <row r="209" spans="1:1" s="28" customFormat="1" x14ac:dyDescent="0.2">
      <c r="A209" s="18"/>
    </row>
    <row r="210" spans="1:1" s="28" customFormat="1" x14ac:dyDescent="0.2">
      <c r="A210" s="18"/>
    </row>
    <row r="211" spans="1:1" s="28" customFormat="1" x14ac:dyDescent="0.2">
      <c r="A211" s="18"/>
    </row>
    <row r="212" spans="1:1" s="28" customFormat="1" x14ac:dyDescent="0.2">
      <c r="A212" s="18"/>
    </row>
    <row r="213" spans="1:1" s="28" customFormat="1" x14ac:dyDescent="0.2">
      <c r="A213" s="18"/>
    </row>
    <row r="214" spans="1:1" s="28" customFormat="1" x14ac:dyDescent="0.2">
      <c r="A214" s="18"/>
    </row>
    <row r="215" spans="1:1" s="28" customFormat="1" x14ac:dyDescent="0.2">
      <c r="A215" s="18"/>
    </row>
    <row r="216" spans="1:1" s="28" customFormat="1" x14ac:dyDescent="0.2">
      <c r="A216" s="18"/>
    </row>
    <row r="217" spans="1:1" s="28" customFormat="1" x14ac:dyDescent="0.2">
      <c r="A217" s="18"/>
    </row>
    <row r="218" spans="1:1" s="28" customFormat="1" x14ac:dyDescent="0.2">
      <c r="A218" s="18"/>
    </row>
    <row r="219" spans="1:1" s="28" customFormat="1" x14ac:dyDescent="0.2">
      <c r="A219" s="18"/>
    </row>
    <row r="220" spans="1:1" s="28" customFormat="1" x14ac:dyDescent="0.2">
      <c r="A220" s="18"/>
    </row>
    <row r="221" spans="1:1" s="28" customFormat="1" x14ac:dyDescent="0.2">
      <c r="A221" s="18"/>
    </row>
    <row r="222" spans="1:1" s="28" customFormat="1" x14ac:dyDescent="0.2">
      <c r="A222" s="18"/>
    </row>
    <row r="223" spans="1:1" s="28" customFormat="1" x14ac:dyDescent="0.2">
      <c r="A223" s="18"/>
    </row>
    <row r="224" spans="1:1" s="28" customFormat="1" x14ac:dyDescent="0.2">
      <c r="A224" s="18"/>
    </row>
    <row r="225" spans="1:1" s="28" customFormat="1" x14ac:dyDescent="0.2">
      <c r="A225" s="18"/>
    </row>
    <row r="226" spans="1:1" s="28" customFormat="1" x14ac:dyDescent="0.2">
      <c r="A226" s="18"/>
    </row>
    <row r="227" spans="1:1" s="28" customFormat="1" x14ac:dyDescent="0.2">
      <c r="A227" s="18"/>
    </row>
    <row r="228" spans="1:1" s="28" customFormat="1" x14ac:dyDescent="0.2">
      <c r="A228" s="18"/>
    </row>
    <row r="229" spans="1:1" s="28" customFormat="1" x14ac:dyDescent="0.2">
      <c r="A229" s="18"/>
    </row>
    <row r="230" spans="1:1" s="28" customFormat="1" x14ac:dyDescent="0.2">
      <c r="A230" s="18"/>
    </row>
    <row r="231" spans="1:1" s="28" customFormat="1" x14ac:dyDescent="0.2">
      <c r="A231" s="18"/>
    </row>
    <row r="232" spans="1:1" s="28" customFormat="1" x14ac:dyDescent="0.2">
      <c r="A232" s="18"/>
    </row>
    <row r="233" spans="1:1" s="28" customFormat="1" x14ac:dyDescent="0.2">
      <c r="A233" s="18"/>
    </row>
    <row r="234" spans="1:1" s="28" customFormat="1" x14ac:dyDescent="0.2">
      <c r="A234" s="18"/>
    </row>
    <row r="235" spans="1:1" s="28" customFormat="1" x14ac:dyDescent="0.2">
      <c r="A235" s="18"/>
    </row>
    <row r="236" spans="1:1" s="28" customFormat="1" x14ac:dyDescent="0.2">
      <c r="A236" s="18"/>
    </row>
    <row r="237" spans="1:1" s="28" customFormat="1" x14ac:dyDescent="0.2">
      <c r="A237" s="18"/>
    </row>
    <row r="238" spans="1:1" s="28" customFormat="1" x14ac:dyDescent="0.2">
      <c r="A238" s="18"/>
    </row>
    <row r="239" spans="1:1" s="28" customFormat="1" x14ac:dyDescent="0.2">
      <c r="A239" s="18"/>
    </row>
    <row r="240" spans="1:1" s="28" customFormat="1" x14ac:dyDescent="0.2">
      <c r="A240" s="18"/>
    </row>
    <row r="241" spans="1:1" s="28" customFormat="1" x14ac:dyDescent="0.2">
      <c r="A241" s="18"/>
    </row>
    <row r="242" spans="1:1" s="28" customFormat="1" x14ac:dyDescent="0.2">
      <c r="A242" s="18"/>
    </row>
    <row r="243" spans="1:1" s="28" customFormat="1" x14ac:dyDescent="0.2">
      <c r="A243" s="18"/>
    </row>
    <row r="244" spans="1:1" s="28" customFormat="1" x14ac:dyDescent="0.2">
      <c r="A244" s="18"/>
    </row>
    <row r="245" spans="1:1" s="28" customFormat="1" x14ac:dyDescent="0.2">
      <c r="A245" s="18"/>
    </row>
    <row r="246" spans="1:1" s="28" customFormat="1" x14ac:dyDescent="0.2">
      <c r="A246" s="18"/>
    </row>
    <row r="247" spans="1:1" s="28" customFormat="1" x14ac:dyDescent="0.2">
      <c r="A247" s="18"/>
    </row>
    <row r="248" spans="1:1" s="28" customFormat="1" x14ac:dyDescent="0.2">
      <c r="A248" s="18"/>
    </row>
    <row r="249" spans="1:1" s="28" customFormat="1" x14ac:dyDescent="0.2">
      <c r="A249" s="18"/>
    </row>
    <row r="250" spans="1:1" s="28" customFormat="1" x14ac:dyDescent="0.2">
      <c r="A250" s="18"/>
    </row>
    <row r="251" spans="1:1" s="28" customFormat="1" x14ac:dyDescent="0.2">
      <c r="A251" s="18"/>
    </row>
    <row r="252" spans="1:1" s="28" customFormat="1" x14ac:dyDescent="0.2">
      <c r="A252" s="18"/>
    </row>
    <row r="253" spans="1:1" s="28" customFormat="1" x14ac:dyDescent="0.2">
      <c r="A253" s="18"/>
    </row>
    <row r="254" spans="1:1" s="28" customFormat="1" x14ac:dyDescent="0.2">
      <c r="A254" s="18"/>
    </row>
    <row r="255" spans="1:1" s="28" customFormat="1" x14ac:dyDescent="0.2">
      <c r="A255" s="18"/>
    </row>
    <row r="256" spans="1:1" s="28" customFormat="1" x14ac:dyDescent="0.2">
      <c r="A256" s="18"/>
    </row>
    <row r="257" spans="1:1" s="28" customFormat="1" x14ac:dyDescent="0.2">
      <c r="A257" s="18"/>
    </row>
    <row r="258" spans="1:1" s="28" customFormat="1" x14ac:dyDescent="0.2">
      <c r="A258" s="18"/>
    </row>
    <row r="259" spans="1:1" s="28" customFormat="1" x14ac:dyDescent="0.2">
      <c r="A259" s="18"/>
    </row>
    <row r="260" spans="1:1" s="28" customFormat="1" x14ac:dyDescent="0.2">
      <c r="A260" s="18"/>
    </row>
    <row r="261" spans="1:1" s="28" customFormat="1" x14ac:dyDescent="0.2">
      <c r="A261" s="18"/>
    </row>
    <row r="262" spans="1:1" s="28" customFormat="1" x14ac:dyDescent="0.2">
      <c r="A262" s="18"/>
    </row>
    <row r="263" spans="1:1" s="28" customFormat="1" x14ac:dyDescent="0.2">
      <c r="A263" s="18"/>
    </row>
    <row r="264" spans="1:1" s="28" customFormat="1" x14ac:dyDescent="0.2">
      <c r="A264" s="18"/>
    </row>
    <row r="265" spans="1:1" s="28" customFormat="1" x14ac:dyDescent="0.2">
      <c r="A265" s="18"/>
    </row>
    <row r="266" spans="1:1" s="28" customFormat="1" x14ac:dyDescent="0.2">
      <c r="A266" s="18"/>
    </row>
    <row r="267" spans="1:1" s="28" customFormat="1" x14ac:dyDescent="0.2">
      <c r="A267" s="18"/>
    </row>
    <row r="268" spans="1:1" s="28" customFormat="1" x14ac:dyDescent="0.2">
      <c r="A268" s="18"/>
    </row>
    <row r="269" spans="1:1" s="28" customFormat="1" x14ac:dyDescent="0.2">
      <c r="A269" s="18"/>
    </row>
    <row r="270" spans="1:1" s="28" customFormat="1" x14ac:dyDescent="0.2">
      <c r="A270" s="18"/>
    </row>
    <row r="271" spans="1:1" s="28" customFormat="1" x14ac:dyDescent="0.2">
      <c r="A271" s="18"/>
    </row>
    <row r="272" spans="1:1" s="28" customFormat="1" x14ac:dyDescent="0.2">
      <c r="A272" s="18"/>
    </row>
    <row r="273" spans="1:1" s="28" customFormat="1" x14ac:dyDescent="0.2">
      <c r="A273" s="18"/>
    </row>
    <row r="274" spans="1:1" s="28" customFormat="1" x14ac:dyDescent="0.2">
      <c r="A274" s="18"/>
    </row>
    <row r="275" spans="1:1" s="28" customFormat="1" x14ac:dyDescent="0.2">
      <c r="A275" s="18"/>
    </row>
    <row r="276" spans="1:1" s="28" customFormat="1" x14ac:dyDescent="0.2">
      <c r="A276" s="18"/>
    </row>
    <row r="277" spans="1:1" s="28" customFormat="1" x14ac:dyDescent="0.2">
      <c r="A277" s="18"/>
    </row>
    <row r="278" spans="1:1" s="28" customFormat="1" x14ac:dyDescent="0.2">
      <c r="A278" s="18"/>
    </row>
    <row r="279" spans="1:1" s="28" customFormat="1" x14ac:dyDescent="0.2">
      <c r="A279" s="18"/>
    </row>
    <row r="280" spans="1:1" s="28" customFormat="1" x14ac:dyDescent="0.2">
      <c r="A280" s="18"/>
    </row>
    <row r="281" spans="1:1" s="28" customFormat="1" x14ac:dyDescent="0.2">
      <c r="A281" s="18"/>
    </row>
    <row r="282" spans="1:1" s="28" customFormat="1" x14ac:dyDescent="0.2">
      <c r="A282" s="18"/>
    </row>
    <row r="283" spans="1:1" s="28" customFormat="1" x14ac:dyDescent="0.2">
      <c r="A283" s="18"/>
    </row>
    <row r="284" spans="1:1" s="28" customFormat="1" x14ac:dyDescent="0.2">
      <c r="A284" s="18"/>
    </row>
    <row r="285" spans="1:1" s="28" customFormat="1" x14ac:dyDescent="0.2">
      <c r="A285" s="18"/>
    </row>
    <row r="286" spans="1:1" s="28" customFormat="1" x14ac:dyDescent="0.2">
      <c r="A286" s="18"/>
    </row>
    <row r="287" spans="1:1" s="28" customFormat="1" x14ac:dyDescent="0.2">
      <c r="A287" s="18"/>
    </row>
    <row r="288" spans="1:1" s="28" customFormat="1" x14ac:dyDescent="0.2">
      <c r="A288" s="18"/>
    </row>
    <row r="289" spans="1:6" s="28" customFormat="1" x14ac:dyDescent="0.2">
      <c r="A289" s="18"/>
    </row>
    <row r="290" spans="1:6" s="28" customFormat="1" x14ac:dyDescent="0.2">
      <c r="A290" s="18"/>
    </row>
    <row r="291" spans="1:6" s="28" customFormat="1" x14ac:dyDescent="0.2">
      <c r="A291" s="18"/>
    </row>
    <row r="292" spans="1:6" s="28" customFormat="1" x14ac:dyDescent="0.2">
      <c r="A292" s="18"/>
    </row>
    <row r="293" spans="1:6" s="28" customFormat="1" x14ac:dyDescent="0.2">
      <c r="A293" s="18"/>
    </row>
    <row r="294" spans="1:6" s="28" customFormat="1" x14ac:dyDescent="0.2">
      <c r="A294" s="18"/>
    </row>
    <row r="295" spans="1:6" s="28" customFormat="1" x14ac:dyDescent="0.2">
      <c r="A295" s="18"/>
    </row>
    <row r="296" spans="1:6" s="28" customFormat="1" x14ac:dyDescent="0.2">
      <c r="A296" s="18"/>
    </row>
    <row r="297" spans="1:6" s="28" customFormat="1" x14ac:dyDescent="0.2">
      <c r="A297" s="18"/>
    </row>
    <row r="298" spans="1:6" s="28" customFormat="1" x14ac:dyDescent="0.2">
      <c r="A298" s="18"/>
    </row>
    <row r="299" spans="1:6" s="28" customFormat="1" x14ac:dyDescent="0.2">
      <c r="A299" s="18"/>
    </row>
    <row r="300" spans="1:6" s="28" customFormat="1" x14ac:dyDescent="0.2">
      <c r="A300" s="18"/>
    </row>
    <row r="301" spans="1:6" s="28" customFormat="1" x14ac:dyDescent="0.2">
      <c r="A301" s="18"/>
    </row>
    <row r="302" spans="1:6" s="28" customFormat="1" x14ac:dyDescent="0.2">
      <c r="A302" s="18"/>
    </row>
    <row r="303" spans="1:6" s="28" customFormat="1" x14ac:dyDescent="0.2">
      <c r="A303" s="24"/>
      <c r="B303" s="26"/>
      <c r="C303" s="26"/>
      <c r="D303" s="26"/>
      <c r="E303" s="26"/>
      <c r="F303" s="26"/>
    </row>
    <row r="304" spans="1:6" s="28" customFormat="1" x14ac:dyDescent="0.2">
      <c r="A304" s="24"/>
      <c r="B304" s="26"/>
      <c r="C304" s="26"/>
      <c r="D304" s="26"/>
      <c r="E304" s="26"/>
      <c r="F304" s="26"/>
    </row>
    <row r="305" spans="1:7" s="28" customFormat="1" x14ac:dyDescent="0.2">
      <c r="A305" s="24"/>
      <c r="B305" s="26"/>
      <c r="C305" s="26"/>
      <c r="D305" s="26"/>
      <c r="E305" s="26"/>
      <c r="F305" s="26"/>
    </row>
    <row r="306" spans="1:7" s="28" customFormat="1" x14ac:dyDescent="0.2">
      <c r="A306" s="24"/>
      <c r="B306" s="26"/>
      <c r="C306" s="26"/>
      <c r="D306" s="26"/>
      <c r="E306" s="26"/>
      <c r="F306" s="26"/>
    </row>
    <row r="307" spans="1:7" s="28" customFormat="1" x14ac:dyDescent="0.2">
      <c r="A307" s="24"/>
      <c r="B307" s="26"/>
      <c r="C307" s="26"/>
      <c r="D307" s="26"/>
      <c r="E307" s="26"/>
      <c r="F307" s="26"/>
      <c r="G307" s="26"/>
    </row>
    <row r="308" spans="1:7" s="28" customFormat="1" x14ac:dyDescent="0.2">
      <c r="A308" s="24"/>
      <c r="B308" s="26"/>
      <c r="C308" s="26"/>
      <c r="D308" s="26"/>
      <c r="E308" s="26"/>
      <c r="F308" s="26"/>
      <c r="G308" s="26"/>
    </row>
  </sheetData>
  <sheetProtection algorithmName="SHA-512" hashValue="ayN/GQU6ZoeTcHJQ+RQ6THnv5LPGsIJZCJQ83quqGST/B12BkAiazxKF65vvXc8YPUx6UifA3Bhclpvs5C55tw==" saltValue="u7ad+yeff7MEYBz5THSKQA==" spinCount="100000" sheet="1" objects="1" scenarios="1"/>
  <mergeCells count="22">
    <mergeCell ref="C17:D17"/>
    <mergeCell ref="D22:E22"/>
    <mergeCell ref="D25:E25"/>
    <mergeCell ref="D37:E37"/>
    <mergeCell ref="C40:D40"/>
    <mergeCell ref="C41:D41"/>
    <mergeCell ref="C42:D42"/>
    <mergeCell ref="A44:F44"/>
    <mergeCell ref="A18:B18"/>
    <mergeCell ref="A19:A42"/>
    <mergeCell ref="D19:E19"/>
    <mergeCell ref="B10:K10"/>
    <mergeCell ref="H14:K14"/>
    <mergeCell ref="C1:F1"/>
    <mergeCell ref="A2:B2"/>
    <mergeCell ref="H4:K4"/>
    <mergeCell ref="A5:A8"/>
    <mergeCell ref="G5:G8"/>
    <mergeCell ref="H5:K8"/>
    <mergeCell ref="D6:F6"/>
    <mergeCell ref="D7:F7"/>
    <mergeCell ref="D8:F8"/>
  </mergeCells>
  <pageMargins left="0.74803149606299213" right="0.74803149606299213" top="0.98425196850393704" bottom="0.98425196850393704" header="0.51181102362204722" footer="0.51181102362204722"/>
  <pageSetup paperSize="9" scale="41" fitToHeight="0" orientation="landscape" horizontalDpi="4294967293" verticalDpi="4294967293" r:id="rId1"/>
  <headerFooter alignWithMargins="0">
    <oddHeader>&amp;L&amp;"Century Gothic,Vet"&amp;14&amp;F&amp;R&amp;"Century Gothic,Vet"&amp;14&amp;A</oddHeader>
    <oddFooter xml:space="preserve">&amp;L&amp;"Century Gothic,Standaard"&amp;8&amp;F
Afdrukdatum: &amp;D
Pagina &amp;P van &amp;N&amp;R&amp;"Century Gothic,Vet"&amp;12TenderResult&amp;"Century Gothic,Standaard"&amp;8
&amp;"Century Gothic,Cursief"Aanbestedingen door materiedeskundigen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pageSetUpPr fitToPage="1"/>
  </sheetPr>
  <dimension ref="A1:K304"/>
  <sheetViews>
    <sheetView showGridLines="0" zoomScale="80" zoomScaleNormal="80" zoomScaleSheetLayoutView="85" workbookViewId="0">
      <pane ySplit="1" topLeftCell="A2" activePane="bottomLeft" state="frozen"/>
      <selection activeCell="D2" sqref="D2:F2"/>
      <selection pane="bottomLeft" activeCell="D24" sqref="D24"/>
    </sheetView>
  </sheetViews>
  <sheetFormatPr defaultColWidth="9.140625" defaultRowHeight="13.5" x14ac:dyDescent="0.2"/>
  <cols>
    <col min="1" max="1" width="7.7109375" style="24" customWidth="1"/>
    <col min="2" max="2" width="68.7109375" style="26" customWidth="1"/>
    <col min="3" max="3" width="40" style="26" customWidth="1"/>
    <col min="4" max="4" width="31.5703125" style="26" customWidth="1"/>
    <col min="5" max="5" width="18.140625" style="26" customWidth="1"/>
    <col min="6" max="6" width="61.7109375" style="26" customWidth="1"/>
    <col min="7" max="7" width="46.85546875" style="26" customWidth="1"/>
    <col min="8" max="8" width="9.140625" style="26" customWidth="1"/>
    <col min="9" max="9" width="11.5703125" style="26" bestFit="1" customWidth="1"/>
    <col min="10" max="10" width="13.42578125" style="26" bestFit="1" customWidth="1"/>
    <col min="11" max="16384" width="9.140625" style="26"/>
  </cols>
  <sheetData>
    <row r="1" spans="1:11" ht="54" x14ac:dyDescent="0.2">
      <c r="A1" s="20"/>
      <c r="B1" s="110" t="s">
        <v>229</v>
      </c>
      <c r="C1" s="281" t="s">
        <v>4</v>
      </c>
      <c r="D1" s="281"/>
      <c r="E1" s="281"/>
      <c r="F1" s="281"/>
    </row>
    <row r="2" spans="1:11" ht="23.45" customHeight="1" x14ac:dyDescent="0.2">
      <c r="A2" s="290"/>
      <c r="B2" s="291"/>
      <c r="C2" s="23"/>
      <c r="D2" s="23"/>
      <c r="E2" s="23"/>
      <c r="F2" s="23"/>
    </row>
    <row r="4" spans="1:11" ht="45" customHeight="1" x14ac:dyDescent="0.2">
      <c r="A4" s="112" t="s">
        <v>33</v>
      </c>
      <c r="B4" s="112" t="s">
        <v>7</v>
      </c>
      <c r="C4" s="113" t="s">
        <v>104</v>
      </c>
      <c r="D4" s="114" t="s">
        <v>105</v>
      </c>
      <c r="E4" s="114" t="s">
        <v>106</v>
      </c>
      <c r="F4" s="114" t="s">
        <v>107</v>
      </c>
      <c r="G4" s="115" t="s">
        <v>108</v>
      </c>
      <c r="H4" s="286" t="s">
        <v>109</v>
      </c>
      <c r="I4" s="287"/>
      <c r="J4" s="287"/>
      <c r="K4" s="288"/>
    </row>
    <row r="5" spans="1:11" ht="71.25" customHeight="1" x14ac:dyDescent="0.2">
      <c r="A5" s="283" t="s">
        <v>62</v>
      </c>
      <c r="B5" s="116" t="s">
        <v>222</v>
      </c>
      <c r="C5" s="1" t="s">
        <v>13</v>
      </c>
      <c r="D5" s="269"/>
      <c r="E5" s="117">
        <f>J12</f>
        <v>3178.4722222222217</v>
      </c>
      <c r="F5" s="128">
        <f>(1-(D5-C12)/(B12-C12))*E5</f>
        <v>3405.5059523809518</v>
      </c>
      <c r="G5" s="301" t="s">
        <v>254</v>
      </c>
      <c r="H5" s="304"/>
      <c r="I5" s="305"/>
      <c r="J5" s="305"/>
      <c r="K5" s="306"/>
    </row>
    <row r="6" spans="1:11" ht="13.5" customHeight="1" x14ac:dyDescent="0.2">
      <c r="A6" s="284"/>
      <c r="B6" s="118" t="s">
        <v>110</v>
      </c>
      <c r="C6" s="30" t="s">
        <v>104</v>
      </c>
      <c r="D6" s="294" t="s">
        <v>111</v>
      </c>
      <c r="E6" s="295"/>
      <c r="F6" s="296"/>
      <c r="G6" s="302"/>
      <c r="H6" s="304"/>
      <c r="I6" s="305"/>
      <c r="J6" s="305"/>
      <c r="K6" s="306"/>
    </row>
    <row r="7" spans="1:11" ht="71.25" x14ac:dyDescent="0.2">
      <c r="A7" s="284"/>
      <c r="B7" s="116" t="s">
        <v>223</v>
      </c>
      <c r="C7" s="119" t="s">
        <v>113</v>
      </c>
      <c r="D7" s="297"/>
      <c r="E7" s="298"/>
      <c r="F7" s="299"/>
      <c r="G7" s="302"/>
      <c r="H7" s="304"/>
      <c r="I7" s="305"/>
      <c r="J7" s="305"/>
      <c r="K7" s="306"/>
    </row>
    <row r="8" spans="1:11" ht="28.5" x14ac:dyDescent="0.2">
      <c r="A8" s="285"/>
      <c r="B8" s="120" t="s">
        <v>114</v>
      </c>
      <c r="C8" s="121" t="s">
        <v>127</v>
      </c>
      <c r="D8" s="300" t="s">
        <v>128</v>
      </c>
      <c r="E8" s="300"/>
      <c r="F8" s="300"/>
      <c r="G8" s="303"/>
      <c r="H8" s="304"/>
      <c r="I8" s="305"/>
      <c r="J8" s="305"/>
      <c r="K8" s="306"/>
    </row>
    <row r="9" spans="1:11" s="28" customFormat="1" ht="14.25" x14ac:dyDescent="0.2">
      <c r="A9" s="129"/>
      <c r="B9" s="130"/>
      <c r="C9" s="130"/>
      <c r="D9" s="180"/>
      <c r="E9" s="133"/>
      <c r="F9" s="134"/>
      <c r="G9" s="135"/>
    </row>
    <row r="10" spans="1:11" s="28" customFormat="1" ht="35.25" hidden="1" customHeight="1" x14ac:dyDescent="0.2">
      <c r="A10" s="127"/>
      <c r="B10" s="282" t="s">
        <v>115</v>
      </c>
      <c r="C10" s="282"/>
      <c r="D10" s="282"/>
      <c r="E10" s="282"/>
      <c r="F10" s="282"/>
      <c r="G10" s="282"/>
      <c r="H10" s="282"/>
      <c r="I10" s="282"/>
      <c r="J10" s="282"/>
      <c r="K10" s="282"/>
    </row>
    <row r="11" spans="1:11" s="28" customFormat="1" ht="57" hidden="1" x14ac:dyDescent="0.2">
      <c r="A11" s="127"/>
      <c r="B11" s="122" t="s">
        <v>116</v>
      </c>
      <c r="C11" s="122" t="s">
        <v>117</v>
      </c>
      <c r="D11" s="122" t="s">
        <v>118</v>
      </c>
      <c r="E11" s="122" t="s">
        <v>119</v>
      </c>
      <c r="F11" s="122" t="s">
        <v>120</v>
      </c>
      <c r="G11" s="122" t="s">
        <v>121</v>
      </c>
      <c r="H11" s="122" t="s">
        <v>122</v>
      </c>
      <c r="I11" s="122" t="s">
        <v>123</v>
      </c>
      <c r="J11" s="122" t="s">
        <v>124</v>
      </c>
      <c r="K11" s="122" t="s">
        <v>125</v>
      </c>
    </row>
    <row r="12" spans="1:11" s="28" customFormat="1" ht="14.25" hidden="1" x14ac:dyDescent="0.2">
      <c r="A12" s="127"/>
      <c r="B12" s="106">
        <v>15</v>
      </c>
      <c r="C12" s="106">
        <v>1</v>
      </c>
      <c r="D12" s="117">
        <v>125</v>
      </c>
      <c r="E12" s="123">
        <v>457.7</v>
      </c>
      <c r="F12" s="106">
        <v>9</v>
      </c>
      <c r="G12" s="123">
        <f>E12/F12</f>
        <v>50.855555555555554</v>
      </c>
      <c r="H12" s="123">
        <f>((G12*B12)*2)</f>
        <v>1525.6666666666665</v>
      </c>
      <c r="I12" s="123">
        <f>H12/60</f>
        <v>25.427777777777774</v>
      </c>
      <c r="J12" s="124">
        <f>I12*D12</f>
        <v>3178.4722222222217</v>
      </c>
      <c r="K12" s="124">
        <f>J12/E12</f>
        <v>6.9444444444444438</v>
      </c>
    </row>
    <row r="13" spans="1:11" s="28" customFormat="1" ht="14.25" hidden="1" x14ac:dyDescent="0.2">
      <c r="A13" s="129"/>
      <c r="B13" s="130"/>
      <c r="C13" s="131"/>
      <c r="D13" s="132"/>
      <c r="E13" s="133"/>
      <c r="F13" s="134"/>
      <c r="G13" s="135"/>
    </row>
    <row r="14" spans="1:11" ht="45" customHeight="1" x14ac:dyDescent="0.2">
      <c r="A14" s="112" t="s">
        <v>33</v>
      </c>
      <c r="B14" s="112" t="s">
        <v>7</v>
      </c>
      <c r="C14" s="113" t="s">
        <v>12</v>
      </c>
      <c r="D14" s="114" t="s">
        <v>5</v>
      </c>
      <c r="E14" s="114" t="s">
        <v>106</v>
      </c>
      <c r="F14" s="114" t="s">
        <v>8</v>
      </c>
      <c r="G14" s="115" t="s">
        <v>0</v>
      </c>
      <c r="H14" s="286"/>
      <c r="I14" s="287"/>
      <c r="J14" s="287"/>
      <c r="K14" s="288"/>
    </row>
    <row r="15" spans="1:11" s="28" customFormat="1" ht="299.25" x14ac:dyDescent="0.2">
      <c r="A15" s="137" t="s">
        <v>63</v>
      </c>
      <c r="B15" s="105" t="s">
        <v>100</v>
      </c>
      <c r="C15" s="105" t="s">
        <v>54</v>
      </c>
      <c r="D15" s="81" t="s">
        <v>129</v>
      </c>
      <c r="E15" s="136">
        <v>-5000</v>
      </c>
      <c r="F15" s="83" t="s">
        <v>178</v>
      </c>
      <c r="G15" s="28" t="s">
        <v>245</v>
      </c>
    </row>
    <row r="16" spans="1:11" s="28" customFormat="1" ht="23.45" customHeight="1" x14ac:dyDescent="0.2">
      <c r="A16" s="21"/>
      <c r="B16" s="23" t="s">
        <v>1</v>
      </c>
      <c r="C16" s="23"/>
      <c r="D16" s="23"/>
      <c r="E16" s="23"/>
      <c r="F16" s="23"/>
    </row>
    <row r="17" spans="1:7" s="28" customFormat="1" ht="45" customHeight="1" thickBot="1" x14ac:dyDescent="0.25">
      <c r="A17" s="112" t="s">
        <v>33</v>
      </c>
      <c r="B17" s="112" t="s">
        <v>7</v>
      </c>
      <c r="C17" s="328" t="s">
        <v>5</v>
      </c>
      <c r="D17" s="329"/>
      <c r="E17" s="114" t="s">
        <v>9</v>
      </c>
      <c r="F17" s="114" t="s">
        <v>8</v>
      </c>
    </row>
    <row r="18" spans="1:7" s="73" customFormat="1" ht="25.9" customHeight="1" thickBot="1" x14ac:dyDescent="0.25">
      <c r="A18" s="292" t="s">
        <v>224</v>
      </c>
      <c r="B18" s="293"/>
      <c r="C18" s="76"/>
      <c r="D18" s="76"/>
      <c r="E18" s="76"/>
      <c r="F18" s="77" t="s">
        <v>67</v>
      </c>
    </row>
    <row r="19" spans="1:7" s="73" customFormat="1" ht="31.5" customHeight="1" x14ac:dyDescent="0.2">
      <c r="A19" s="324" t="s">
        <v>228</v>
      </c>
      <c r="B19" s="78" t="s">
        <v>69</v>
      </c>
      <c r="C19" s="98" t="s">
        <v>225</v>
      </c>
      <c r="D19" s="326" t="s">
        <v>74</v>
      </c>
      <c r="E19" s="327"/>
      <c r="F19" s="74"/>
      <c r="G19" s="209"/>
    </row>
    <row r="20" spans="1:7" s="73" customFormat="1" ht="14.25" x14ac:dyDescent="0.2">
      <c r="A20" s="325"/>
      <c r="B20" s="100" t="s">
        <v>70</v>
      </c>
      <c r="C20" s="265">
        <v>0</v>
      </c>
      <c r="D20" s="95" t="s">
        <v>71</v>
      </c>
      <c r="E20" s="108">
        <v>0.41299999999999998</v>
      </c>
      <c r="F20" s="79">
        <f>C20*E20</f>
        <v>0</v>
      </c>
      <c r="G20" s="209"/>
    </row>
    <row r="21" spans="1:7" s="73" customFormat="1" ht="15" thickBot="1" x14ac:dyDescent="0.25">
      <c r="A21" s="325"/>
      <c r="B21" s="100" t="s">
        <v>72</v>
      </c>
      <c r="C21" s="265">
        <v>0</v>
      </c>
      <c r="D21" s="95" t="s">
        <v>71</v>
      </c>
      <c r="E21" s="108">
        <v>0.20499999999999999</v>
      </c>
      <c r="F21" s="79">
        <f>C21*E21</f>
        <v>0</v>
      </c>
      <c r="G21" s="209"/>
    </row>
    <row r="22" spans="1:7" s="73" customFormat="1" ht="31.5" customHeight="1" x14ac:dyDescent="0.2">
      <c r="A22" s="325"/>
      <c r="B22" s="78" t="s">
        <v>73</v>
      </c>
      <c r="C22" s="98" t="s">
        <v>225</v>
      </c>
      <c r="D22" s="326" t="s">
        <v>75</v>
      </c>
      <c r="E22" s="327"/>
      <c r="F22" s="74"/>
      <c r="G22" s="209"/>
    </row>
    <row r="23" spans="1:7" s="73" customFormat="1" ht="16.5" x14ac:dyDescent="0.2">
      <c r="A23" s="325"/>
      <c r="B23" s="100" t="s">
        <v>76</v>
      </c>
      <c r="C23" s="265">
        <v>0</v>
      </c>
      <c r="D23" s="95" t="s">
        <v>78</v>
      </c>
      <c r="E23" s="108">
        <v>1.8</v>
      </c>
      <c r="F23" s="79">
        <f>C23*E23</f>
        <v>0</v>
      </c>
      <c r="G23" s="209"/>
    </row>
    <row r="24" spans="1:7" s="73" customFormat="1" ht="17.25" thickBot="1" x14ac:dyDescent="0.25">
      <c r="A24" s="325"/>
      <c r="B24" s="100" t="s">
        <v>77</v>
      </c>
      <c r="C24" s="265">
        <v>0</v>
      </c>
      <c r="D24" s="95" t="s">
        <v>78</v>
      </c>
      <c r="E24" s="99">
        <v>2</v>
      </c>
      <c r="F24" s="79">
        <f>C24*E24</f>
        <v>0</v>
      </c>
      <c r="G24" s="209"/>
    </row>
    <row r="25" spans="1:7" s="73" customFormat="1" ht="31.5" customHeight="1" x14ac:dyDescent="0.2">
      <c r="A25" s="325"/>
      <c r="B25" s="78" t="s">
        <v>79</v>
      </c>
      <c r="C25" s="98" t="s">
        <v>225</v>
      </c>
      <c r="D25" s="326" t="s">
        <v>80</v>
      </c>
      <c r="E25" s="327"/>
      <c r="F25" s="74"/>
      <c r="G25" s="209"/>
    </row>
    <row r="26" spans="1:7" s="73" customFormat="1" ht="14.25" x14ac:dyDescent="0.2">
      <c r="A26" s="325"/>
      <c r="B26" s="100" t="s">
        <v>82</v>
      </c>
      <c r="C26" s="265">
        <v>0</v>
      </c>
      <c r="D26" s="95" t="s">
        <v>81</v>
      </c>
      <c r="E26" s="101" t="s">
        <v>98</v>
      </c>
      <c r="F26" s="79">
        <f>C26*1.5</f>
        <v>0</v>
      </c>
      <c r="G26" s="209"/>
    </row>
    <row r="27" spans="1:7" s="73" customFormat="1" ht="14.25" x14ac:dyDescent="0.2">
      <c r="A27" s="325"/>
      <c r="B27" s="100" t="s">
        <v>83</v>
      </c>
      <c r="C27" s="265">
        <v>0</v>
      </c>
      <c r="D27" s="95" t="s">
        <v>81</v>
      </c>
      <c r="E27" s="108">
        <v>0.1</v>
      </c>
      <c r="F27" s="79">
        <f t="shared" ref="F27:F29" si="0">C27*E27</f>
        <v>0</v>
      </c>
      <c r="G27" s="209"/>
    </row>
    <row r="28" spans="1:7" s="73" customFormat="1" ht="14.25" x14ac:dyDescent="0.2">
      <c r="A28" s="325"/>
      <c r="B28" s="100" t="s">
        <v>84</v>
      </c>
      <c r="C28" s="265">
        <v>0</v>
      </c>
      <c r="D28" s="95" t="s">
        <v>81</v>
      </c>
      <c r="E28" s="108">
        <v>0.5</v>
      </c>
      <c r="F28" s="79">
        <f t="shared" si="0"/>
        <v>0</v>
      </c>
      <c r="G28" s="209"/>
    </row>
    <row r="29" spans="1:7" s="73" customFormat="1" ht="15" thickBot="1" x14ac:dyDescent="0.25">
      <c r="A29" s="325"/>
      <c r="B29" s="100" t="s">
        <v>85</v>
      </c>
      <c r="C29" s="265">
        <v>0</v>
      </c>
      <c r="D29" s="95" t="s">
        <v>81</v>
      </c>
      <c r="E29" s="108">
        <v>6.6</v>
      </c>
      <c r="F29" s="79">
        <f t="shared" si="0"/>
        <v>0</v>
      </c>
      <c r="G29" s="209"/>
    </row>
    <row r="30" spans="1:7" s="73" customFormat="1" ht="31.5" customHeight="1" x14ac:dyDescent="0.2">
      <c r="A30" s="325"/>
      <c r="B30" s="78" t="s">
        <v>90</v>
      </c>
      <c r="C30" s="98" t="s">
        <v>94</v>
      </c>
      <c r="D30" s="96" t="s">
        <v>226</v>
      </c>
      <c r="E30" s="97" t="s">
        <v>91</v>
      </c>
      <c r="F30" s="74"/>
      <c r="G30" s="209"/>
    </row>
    <row r="31" spans="1:7" s="73" customFormat="1" ht="14.25" x14ac:dyDescent="0.2">
      <c r="A31" s="325"/>
      <c r="B31" s="100" t="s">
        <v>92</v>
      </c>
      <c r="C31" s="265">
        <v>0</v>
      </c>
      <c r="D31" s="106" t="s">
        <v>209</v>
      </c>
      <c r="E31" s="108">
        <v>-0.11</v>
      </c>
      <c r="F31" s="79">
        <f>C31*E31</f>
        <v>0</v>
      </c>
      <c r="G31" s="209"/>
    </row>
    <row r="32" spans="1:7" s="73" customFormat="1" ht="15" thickBot="1" x14ac:dyDescent="0.25">
      <c r="A32" s="325"/>
      <c r="B32" s="100" t="s">
        <v>93</v>
      </c>
      <c r="C32" s="265">
        <v>0</v>
      </c>
      <c r="D32" s="106" t="s">
        <v>210</v>
      </c>
      <c r="E32" s="108">
        <v>-0.11</v>
      </c>
      <c r="F32" s="79">
        <f>C32*E32</f>
        <v>0</v>
      </c>
      <c r="G32" s="209"/>
    </row>
    <row r="33" spans="1:7" s="73" customFormat="1" ht="31.5" customHeight="1" x14ac:dyDescent="0.2">
      <c r="A33" s="325"/>
      <c r="B33" s="78" t="s">
        <v>95</v>
      </c>
      <c r="C33" s="98" t="s">
        <v>225</v>
      </c>
      <c r="D33" s="326" t="s">
        <v>80</v>
      </c>
      <c r="E33" s="327"/>
      <c r="F33" s="74"/>
      <c r="G33" s="209"/>
    </row>
    <row r="34" spans="1:7" s="73" customFormat="1" ht="14.25" x14ac:dyDescent="0.2">
      <c r="A34" s="325"/>
      <c r="B34" s="100" t="s">
        <v>97</v>
      </c>
      <c r="C34" s="270"/>
      <c r="D34" s="95" t="s">
        <v>81</v>
      </c>
      <c r="E34" s="99">
        <v>-1</v>
      </c>
      <c r="F34" s="79">
        <f>C34*E34</f>
        <v>0</v>
      </c>
      <c r="G34" s="209"/>
    </row>
    <row r="35" spans="1:7" s="73" customFormat="1" ht="15" thickBot="1" x14ac:dyDescent="0.25">
      <c r="A35" s="325"/>
      <c r="B35" s="100" t="s">
        <v>96</v>
      </c>
      <c r="C35" s="270"/>
      <c r="D35" s="95" t="s">
        <v>81</v>
      </c>
      <c r="E35" s="108">
        <v>0.5</v>
      </c>
      <c r="F35" s="79">
        <f>C35*E35</f>
        <v>0</v>
      </c>
      <c r="G35" s="209"/>
    </row>
    <row r="36" spans="1:7" s="73" customFormat="1" ht="45.75" customHeight="1" x14ac:dyDescent="0.2">
      <c r="A36" s="325"/>
      <c r="B36" s="102"/>
      <c r="C36" s="320" t="s">
        <v>227</v>
      </c>
      <c r="D36" s="321"/>
      <c r="E36" s="107"/>
      <c r="F36" s="82">
        <v>500</v>
      </c>
      <c r="G36" s="209"/>
    </row>
    <row r="37" spans="1:7" s="73" customFormat="1" ht="199.5" x14ac:dyDescent="0.2">
      <c r="A37" s="325"/>
      <c r="B37" s="103" t="s">
        <v>99</v>
      </c>
      <c r="C37" s="322" t="s">
        <v>53</v>
      </c>
      <c r="D37" s="323"/>
      <c r="E37" s="108"/>
      <c r="F37" s="211">
        <v>100</v>
      </c>
    </row>
    <row r="38" spans="1:7" s="73" customFormat="1" ht="15" customHeight="1" thickBot="1" x14ac:dyDescent="0.25">
      <c r="A38" s="325"/>
      <c r="B38" s="104"/>
      <c r="C38" s="310" t="s">
        <v>158</v>
      </c>
      <c r="D38" s="311"/>
      <c r="E38" s="106"/>
      <c r="F38" s="128">
        <f>-F36*F37*E12/1000</f>
        <v>-22885</v>
      </c>
    </row>
    <row r="39" spans="1:7" s="28" customFormat="1" x14ac:dyDescent="0.2">
      <c r="A39" s="19"/>
      <c r="B39" s="29"/>
      <c r="C39" s="29"/>
      <c r="D39" s="29"/>
      <c r="E39" s="29"/>
      <c r="F39" s="29"/>
    </row>
    <row r="40" spans="1:7" s="28" customFormat="1" x14ac:dyDescent="0.2">
      <c r="A40" s="289" t="s">
        <v>6</v>
      </c>
      <c r="B40" s="289"/>
      <c r="C40" s="289"/>
      <c r="D40" s="289"/>
      <c r="E40" s="289"/>
      <c r="F40" s="289"/>
    </row>
    <row r="41" spans="1:7" s="28" customFormat="1" x14ac:dyDescent="0.2">
      <c r="A41" s="18"/>
    </row>
    <row r="42" spans="1:7" s="28" customFormat="1" x14ac:dyDescent="0.2">
      <c r="A42" s="18"/>
    </row>
    <row r="43" spans="1:7" s="28" customFormat="1" x14ac:dyDescent="0.2">
      <c r="A43" s="18"/>
    </row>
    <row r="44" spans="1:7" s="28" customFormat="1" x14ac:dyDescent="0.2">
      <c r="A44" s="18"/>
    </row>
    <row r="45" spans="1:7" s="28" customFormat="1" x14ac:dyDescent="0.2">
      <c r="A45" s="18"/>
    </row>
    <row r="46" spans="1:7" s="28" customFormat="1" x14ac:dyDescent="0.2">
      <c r="A46" s="18"/>
    </row>
    <row r="47" spans="1:7" s="28" customFormat="1" x14ac:dyDescent="0.2">
      <c r="A47" s="18"/>
    </row>
    <row r="48" spans="1:7" s="28" customFormat="1" x14ac:dyDescent="0.2">
      <c r="A48" s="18"/>
    </row>
    <row r="49" spans="1:1" s="28" customFormat="1" x14ac:dyDescent="0.2">
      <c r="A49" s="18"/>
    </row>
    <row r="50" spans="1:1" s="28" customFormat="1" x14ac:dyDescent="0.2">
      <c r="A50" s="18"/>
    </row>
    <row r="51" spans="1:1" s="28" customFormat="1" x14ac:dyDescent="0.2">
      <c r="A51" s="18"/>
    </row>
    <row r="52" spans="1:1" s="28" customFormat="1" x14ac:dyDescent="0.2">
      <c r="A52" s="18"/>
    </row>
    <row r="53" spans="1:1" s="28" customFormat="1" x14ac:dyDescent="0.2">
      <c r="A53" s="18"/>
    </row>
    <row r="54" spans="1:1" s="28" customFormat="1" x14ac:dyDescent="0.2">
      <c r="A54" s="18"/>
    </row>
    <row r="55" spans="1:1" s="28" customFormat="1" x14ac:dyDescent="0.2">
      <c r="A55" s="18"/>
    </row>
    <row r="56" spans="1:1" s="28" customFormat="1" x14ac:dyDescent="0.2">
      <c r="A56" s="18"/>
    </row>
    <row r="57" spans="1:1" s="28" customFormat="1" x14ac:dyDescent="0.2">
      <c r="A57" s="18"/>
    </row>
    <row r="58" spans="1:1" s="28" customFormat="1" x14ac:dyDescent="0.2">
      <c r="A58" s="18"/>
    </row>
    <row r="59" spans="1:1" s="28" customFormat="1" x14ac:dyDescent="0.2">
      <c r="A59" s="18"/>
    </row>
    <row r="60" spans="1:1" s="28" customFormat="1" x14ac:dyDescent="0.2">
      <c r="A60" s="18"/>
    </row>
    <row r="61" spans="1:1" s="28" customFormat="1" x14ac:dyDescent="0.2">
      <c r="A61" s="18"/>
    </row>
    <row r="62" spans="1:1" s="28" customFormat="1" x14ac:dyDescent="0.2">
      <c r="A62" s="18"/>
    </row>
    <row r="63" spans="1:1" s="28" customFormat="1" x14ac:dyDescent="0.2">
      <c r="A63" s="18"/>
    </row>
    <row r="64" spans="1:1" s="28" customFormat="1" x14ac:dyDescent="0.2">
      <c r="A64" s="18"/>
    </row>
    <row r="65" spans="1:1" s="28" customFormat="1" x14ac:dyDescent="0.2">
      <c r="A65" s="18"/>
    </row>
    <row r="66" spans="1:1" s="28" customFormat="1" x14ac:dyDescent="0.2">
      <c r="A66" s="18"/>
    </row>
    <row r="67" spans="1:1" s="28" customFormat="1" x14ac:dyDescent="0.2">
      <c r="A67" s="18"/>
    </row>
    <row r="68" spans="1:1" s="28" customFormat="1" x14ac:dyDescent="0.2">
      <c r="A68" s="18"/>
    </row>
    <row r="69" spans="1:1" s="28" customFormat="1" x14ac:dyDescent="0.2">
      <c r="A69" s="18"/>
    </row>
    <row r="70" spans="1:1" s="28" customFormat="1" x14ac:dyDescent="0.2">
      <c r="A70" s="18"/>
    </row>
    <row r="71" spans="1:1" s="28" customFormat="1" x14ac:dyDescent="0.2">
      <c r="A71" s="18"/>
    </row>
    <row r="72" spans="1:1" s="28" customFormat="1" x14ac:dyDescent="0.2">
      <c r="A72" s="18"/>
    </row>
    <row r="73" spans="1:1" s="28" customFormat="1" x14ac:dyDescent="0.2">
      <c r="A73" s="18"/>
    </row>
    <row r="74" spans="1:1" s="28" customFormat="1" x14ac:dyDescent="0.2">
      <c r="A74" s="18"/>
    </row>
    <row r="75" spans="1:1" s="28" customFormat="1" x14ac:dyDescent="0.2">
      <c r="A75" s="18"/>
    </row>
    <row r="76" spans="1:1" s="28" customFormat="1" x14ac:dyDescent="0.2">
      <c r="A76" s="18"/>
    </row>
    <row r="77" spans="1:1" s="28" customFormat="1" x14ac:dyDescent="0.2">
      <c r="A77" s="18"/>
    </row>
    <row r="78" spans="1:1" s="28" customFormat="1" x14ac:dyDescent="0.2">
      <c r="A78" s="18"/>
    </row>
    <row r="79" spans="1:1" s="28" customFormat="1" x14ac:dyDescent="0.2">
      <c r="A79" s="18"/>
    </row>
    <row r="80" spans="1:1" s="28" customFormat="1" x14ac:dyDescent="0.2">
      <c r="A80" s="18"/>
    </row>
    <row r="81" spans="1:1" s="28" customFormat="1" x14ac:dyDescent="0.2">
      <c r="A81" s="18"/>
    </row>
    <row r="82" spans="1:1" s="28" customFormat="1" x14ac:dyDescent="0.2">
      <c r="A82" s="18"/>
    </row>
    <row r="83" spans="1:1" s="28" customFormat="1" x14ac:dyDescent="0.2">
      <c r="A83" s="18"/>
    </row>
    <row r="84" spans="1:1" s="28" customFormat="1" x14ac:dyDescent="0.2">
      <c r="A84" s="18"/>
    </row>
    <row r="85" spans="1:1" s="28" customFormat="1" x14ac:dyDescent="0.2">
      <c r="A85" s="18"/>
    </row>
    <row r="86" spans="1:1" s="28" customFormat="1" x14ac:dyDescent="0.2">
      <c r="A86" s="18"/>
    </row>
    <row r="87" spans="1:1" s="28" customFormat="1" x14ac:dyDescent="0.2">
      <c r="A87" s="18"/>
    </row>
    <row r="88" spans="1:1" s="28" customFormat="1" x14ac:dyDescent="0.2">
      <c r="A88" s="18"/>
    </row>
    <row r="89" spans="1:1" s="28" customFormat="1" x14ac:dyDescent="0.2">
      <c r="A89" s="18"/>
    </row>
    <row r="90" spans="1:1" s="28" customFormat="1" x14ac:dyDescent="0.2">
      <c r="A90" s="18"/>
    </row>
    <row r="91" spans="1:1" s="28" customFormat="1" x14ac:dyDescent="0.2">
      <c r="A91" s="18"/>
    </row>
    <row r="92" spans="1:1" s="28" customFormat="1" x14ac:dyDescent="0.2">
      <c r="A92" s="18"/>
    </row>
    <row r="93" spans="1:1" s="28" customFormat="1" x14ac:dyDescent="0.2">
      <c r="A93" s="18"/>
    </row>
    <row r="94" spans="1:1" s="28" customFormat="1" x14ac:dyDescent="0.2">
      <c r="A94" s="18"/>
    </row>
    <row r="95" spans="1:1" s="28" customFormat="1" x14ac:dyDescent="0.2">
      <c r="A95" s="18"/>
    </row>
    <row r="96" spans="1:1" s="28" customFormat="1" x14ac:dyDescent="0.2">
      <c r="A96" s="18"/>
    </row>
    <row r="97" spans="1:1" s="28" customFormat="1" x14ac:dyDescent="0.2">
      <c r="A97" s="18"/>
    </row>
    <row r="98" spans="1:1" s="28" customFormat="1" x14ac:dyDescent="0.2">
      <c r="A98" s="18"/>
    </row>
    <row r="99" spans="1:1" s="28" customFormat="1" x14ac:dyDescent="0.2">
      <c r="A99" s="18"/>
    </row>
    <row r="100" spans="1:1" s="28" customFormat="1" x14ac:dyDescent="0.2">
      <c r="A100" s="18"/>
    </row>
    <row r="101" spans="1:1" s="28" customFormat="1" x14ac:dyDescent="0.2">
      <c r="A101" s="18"/>
    </row>
    <row r="102" spans="1:1" s="28" customFormat="1" x14ac:dyDescent="0.2">
      <c r="A102" s="18"/>
    </row>
    <row r="103" spans="1:1" s="28" customFormat="1" x14ac:dyDescent="0.2">
      <c r="A103" s="18"/>
    </row>
    <row r="104" spans="1:1" s="28" customFormat="1" x14ac:dyDescent="0.2">
      <c r="A104" s="18"/>
    </row>
    <row r="105" spans="1:1" s="28" customFormat="1" x14ac:dyDescent="0.2">
      <c r="A105" s="18"/>
    </row>
    <row r="106" spans="1:1" s="28" customFormat="1" x14ac:dyDescent="0.2">
      <c r="A106" s="18"/>
    </row>
    <row r="107" spans="1:1" s="28" customFormat="1" x14ac:dyDescent="0.2">
      <c r="A107" s="18"/>
    </row>
    <row r="108" spans="1:1" s="28" customFormat="1" x14ac:dyDescent="0.2">
      <c r="A108" s="18"/>
    </row>
    <row r="109" spans="1:1" s="28" customFormat="1" x14ac:dyDescent="0.2">
      <c r="A109" s="18"/>
    </row>
    <row r="110" spans="1:1" s="28" customFormat="1" x14ac:dyDescent="0.2">
      <c r="A110" s="18"/>
    </row>
    <row r="111" spans="1:1" s="28" customFormat="1" x14ac:dyDescent="0.2">
      <c r="A111" s="18"/>
    </row>
    <row r="112" spans="1:1" s="28" customFormat="1" x14ac:dyDescent="0.2">
      <c r="A112" s="18"/>
    </row>
    <row r="113" spans="1:1" s="28" customFormat="1" x14ac:dyDescent="0.2">
      <c r="A113" s="18"/>
    </row>
    <row r="114" spans="1:1" s="28" customFormat="1" x14ac:dyDescent="0.2">
      <c r="A114" s="18"/>
    </row>
    <row r="115" spans="1:1" s="28" customFormat="1" x14ac:dyDescent="0.2">
      <c r="A115" s="18"/>
    </row>
    <row r="116" spans="1:1" s="28" customFormat="1" x14ac:dyDescent="0.2">
      <c r="A116" s="18"/>
    </row>
    <row r="117" spans="1:1" s="28" customFormat="1" x14ac:dyDescent="0.2">
      <c r="A117" s="18"/>
    </row>
    <row r="118" spans="1:1" s="28" customFormat="1" x14ac:dyDescent="0.2">
      <c r="A118" s="18"/>
    </row>
    <row r="119" spans="1:1" s="28" customFormat="1" x14ac:dyDescent="0.2">
      <c r="A119" s="18"/>
    </row>
    <row r="120" spans="1:1" s="28" customFormat="1" x14ac:dyDescent="0.2">
      <c r="A120" s="18"/>
    </row>
    <row r="121" spans="1:1" s="28" customFormat="1" x14ac:dyDescent="0.2">
      <c r="A121" s="18"/>
    </row>
    <row r="122" spans="1:1" s="28" customFormat="1" x14ac:dyDescent="0.2">
      <c r="A122" s="18"/>
    </row>
    <row r="123" spans="1:1" s="28" customFormat="1" x14ac:dyDescent="0.2">
      <c r="A123" s="18"/>
    </row>
    <row r="124" spans="1:1" s="28" customFormat="1" x14ac:dyDescent="0.2">
      <c r="A124" s="18"/>
    </row>
    <row r="125" spans="1:1" s="28" customFormat="1" x14ac:dyDescent="0.2">
      <c r="A125" s="18"/>
    </row>
    <row r="126" spans="1:1" s="28" customFormat="1" x14ac:dyDescent="0.2">
      <c r="A126" s="18"/>
    </row>
    <row r="127" spans="1:1" s="28" customFormat="1" x14ac:dyDescent="0.2">
      <c r="A127" s="18"/>
    </row>
    <row r="128" spans="1:1" s="28" customFormat="1" x14ac:dyDescent="0.2">
      <c r="A128" s="18"/>
    </row>
    <row r="129" spans="1:1" s="28" customFormat="1" x14ac:dyDescent="0.2">
      <c r="A129" s="18"/>
    </row>
    <row r="130" spans="1:1" s="28" customFormat="1" x14ac:dyDescent="0.2">
      <c r="A130" s="18"/>
    </row>
    <row r="131" spans="1:1" s="28" customFormat="1" x14ac:dyDescent="0.2">
      <c r="A131" s="18"/>
    </row>
    <row r="132" spans="1:1" s="28" customFormat="1" x14ac:dyDescent="0.2">
      <c r="A132" s="18"/>
    </row>
    <row r="133" spans="1:1" s="28" customFormat="1" x14ac:dyDescent="0.2">
      <c r="A133" s="18"/>
    </row>
    <row r="134" spans="1:1" s="28" customFormat="1" x14ac:dyDescent="0.2">
      <c r="A134" s="18"/>
    </row>
    <row r="135" spans="1:1" s="28" customFormat="1" x14ac:dyDescent="0.2">
      <c r="A135" s="18"/>
    </row>
    <row r="136" spans="1:1" s="28" customFormat="1" x14ac:dyDescent="0.2">
      <c r="A136" s="18"/>
    </row>
    <row r="137" spans="1:1" s="28" customFormat="1" x14ac:dyDescent="0.2">
      <c r="A137" s="18"/>
    </row>
    <row r="138" spans="1:1" s="28" customFormat="1" x14ac:dyDescent="0.2">
      <c r="A138" s="18"/>
    </row>
    <row r="139" spans="1:1" s="28" customFormat="1" x14ac:dyDescent="0.2">
      <c r="A139" s="18"/>
    </row>
    <row r="140" spans="1:1" s="28" customFormat="1" x14ac:dyDescent="0.2">
      <c r="A140" s="18"/>
    </row>
    <row r="141" spans="1:1" s="28" customFormat="1" x14ac:dyDescent="0.2">
      <c r="A141" s="18"/>
    </row>
    <row r="142" spans="1:1" s="28" customFormat="1" x14ac:dyDescent="0.2">
      <c r="A142" s="18"/>
    </row>
    <row r="143" spans="1:1" s="28" customFormat="1" x14ac:dyDescent="0.2">
      <c r="A143" s="18"/>
    </row>
    <row r="144" spans="1:1" s="28" customFormat="1" x14ac:dyDescent="0.2">
      <c r="A144" s="18"/>
    </row>
    <row r="145" spans="1:1" s="28" customFormat="1" x14ac:dyDescent="0.2">
      <c r="A145" s="18"/>
    </row>
    <row r="146" spans="1:1" s="28" customFormat="1" x14ac:dyDescent="0.2">
      <c r="A146" s="18"/>
    </row>
    <row r="147" spans="1:1" s="28" customFormat="1" x14ac:dyDescent="0.2">
      <c r="A147" s="18"/>
    </row>
    <row r="148" spans="1:1" s="28" customFormat="1" x14ac:dyDescent="0.2">
      <c r="A148" s="18"/>
    </row>
    <row r="149" spans="1:1" s="28" customFormat="1" x14ac:dyDescent="0.2">
      <c r="A149" s="18"/>
    </row>
    <row r="150" spans="1:1" s="28" customFormat="1" x14ac:dyDescent="0.2">
      <c r="A150" s="18"/>
    </row>
    <row r="151" spans="1:1" s="28" customFormat="1" x14ac:dyDescent="0.2">
      <c r="A151" s="18"/>
    </row>
    <row r="152" spans="1:1" s="28" customFormat="1" x14ac:dyDescent="0.2">
      <c r="A152" s="18"/>
    </row>
    <row r="153" spans="1:1" s="28" customFormat="1" x14ac:dyDescent="0.2">
      <c r="A153" s="18"/>
    </row>
    <row r="154" spans="1:1" s="28" customFormat="1" x14ac:dyDescent="0.2">
      <c r="A154" s="18"/>
    </row>
    <row r="155" spans="1:1" s="28" customFormat="1" x14ac:dyDescent="0.2">
      <c r="A155" s="18"/>
    </row>
    <row r="156" spans="1:1" s="28" customFormat="1" x14ac:dyDescent="0.2">
      <c r="A156" s="18"/>
    </row>
    <row r="157" spans="1:1" s="28" customFormat="1" x14ac:dyDescent="0.2">
      <c r="A157" s="18"/>
    </row>
    <row r="158" spans="1:1" s="28" customFormat="1" x14ac:dyDescent="0.2">
      <c r="A158" s="18"/>
    </row>
    <row r="159" spans="1:1" s="28" customFormat="1" x14ac:dyDescent="0.2">
      <c r="A159" s="18"/>
    </row>
    <row r="160" spans="1:1" s="28" customFormat="1" x14ac:dyDescent="0.2">
      <c r="A160" s="18"/>
    </row>
    <row r="161" spans="1:1" s="28" customFormat="1" x14ac:dyDescent="0.2">
      <c r="A161" s="18"/>
    </row>
    <row r="162" spans="1:1" s="28" customFormat="1" x14ac:dyDescent="0.2">
      <c r="A162" s="18"/>
    </row>
    <row r="163" spans="1:1" s="28" customFormat="1" x14ac:dyDescent="0.2">
      <c r="A163" s="18"/>
    </row>
    <row r="164" spans="1:1" s="28" customFormat="1" x14ac:dyDescent="0.2">
      <c r="A164" s="18"/>
    </row>
    <row r="165" spans="1:1" s="28" customFormat="1" x14ac:dyDescent="0.2">
      <c r="A165" s="18"/>
    </row>
    <row r="166" spans="1:1" s="28" customFormat="1" x14ac:dyDescent="0.2">
      <c r="A166" s="18"/>
    </row>
    <row r="167" spans="1:1" s="28" customFormat="1" x14ac:dyDescent="0.2">
      <c r="A167" s="18"/>
    </row>
    <row r="168" spans="1:1" s="28" customFormat="1" x14ac:dyDescent="0.2">
      <c r="A168" s="18"/>
    </row>
    <row r="169" spans="1:1" s="28" customFormat="1" x14ac:dyDescent="0.2">
      <c r="A169" s="18"/>
    </row>
    <row r="170" spans="1:1" s="28" customFormat="1" x14ac:dyDescent="0.2">
      <c r="A170" s="18"/>
    </row>
    <row r="171" spans="1:1" s="28" customFormat="1" x14ac:dyDescent="0.2">
      <c r="A171" s="18"/>
    </row>
    <row r="172" spans="1:1" s="28" customFormat="1" x14ac:dyDescent="0.2">
      <c r="A172" s="18"/>
    </row>
    <row r="173" spans="1:1" s="28" customFormat="1" x14ac:dyDescent="0.2">
      <c r="A173" s="18"/>
    </row>
    <row r="174" spans="1:1" s="28" customFormat="1" x14ac:dyDescent="0.2">
      <c r="A174" s="18"/>
    </row>
    <row r="175" spans="1:1" s="28" customFormat="1" x14ac:dyDescent="0.2">
      <c r="A175" s="18"/>
    </row>
    <row r="176" spans="1:1" s="28" customFormat="1" x14ac:dyDescent="0.2">
      <c r="A176" s="18"/>
    </row>
    <row r="177" spans="1:1" s="28" customFormat="1" x14ac:dyDescent="0.2">
      <c r="A177" s="18"/>
    </row>
    <row r="178" spans="1:1" s="28" customFormat="1" x14ac:dyDescent="0.2">
      <c r="A178" s="18"/>
    </row>
    <row r="179" spans="1:1" s="28" customFormat="1" x14ac:dyDescent="0.2">
      <c r="A179" s="18"/>
    </row>
    <row r="180" spans="1:1" s="28" customFormat="1" x14ac:dyDescent="0.2">
      <c r="A180" s="18"/>
    </row>
    <row r="181" spans="1:1" s="28" customFormat="1" x14ac:dyDescent="0.2">
      <c r="A181" s="18"/>
    </row>
    <row r="182" spans="1:1" s="28" customFormat="1" x14ac:dyDescent="0.2">
      <c r="A182" s="18"/>
    </row>
    <row r="183" spans="1:1" s="28" customFormat="1" x14ac:dyDescent="0.2">
      <c r="A183" s="18"/>
    </row>
    <row r="184" spans="1:1" s="28" customFormat="1" x14ac:dyDescent="0.2">
      <c r="A184" s="18"/>
    </row>
    <row r="185" spans="1:1" s="28" customFormat="1" x14ac:dyDescent="0.2">
      <c r="A185" s="18"/>
    </row>
    <row r="186" spans="1:1" s="28" customFormat="1" x14ac:dyDescent="0.2">
      <c r="A186" s="18"/>
    </row>
    <row r="187" spans="1:1" s="28" customFormat="1" x14ac:dyDescent="0.2">
      <c r="A187" s="18"/>
    </row>
    <row r="188" spans="1:1" s="28" customFormat="1" x14ac:dyDescent="0.2">
      <c r="A188" s="18"/>
    </row>
    <row r="189" spans="1:1" s="28" customFormat="1" x14ac:dyDescent="0.2">
      <c r="A189" s="18"/>
    </row>
    <row r="190" spans="1:1" s="28" customFormat="1" x14ac:dyDescent="0.2">
      <c r="A190" s="18"/>
    </row>
    <row r="191" spans="1:1" s="28" customFormat="1" x14ac:dyDescent="0.2">
      <c r="A191" s="18"/>
    </row>
    <row r="192" spans="1:1" s="28" customFormat="1" x14ac:dyDescent="0.2">
      <c r="A192" s="18"/>
    </row>
    <row r="193" spans="1:1" s="28" customFormat="1" x14ac:dyDescent="0.2">
      <c r="A193" s="18"/>
    </row>
    <row r="194" spans="1:1" s="28" customFormat="1" x14ac:dyDescent="0.2">
      <c r="A194" s="18"/>
    </row>
    <row r="195" spans="1:1" s="28" customFormat="1" x14ac:dyDescent="0.2">
      <c r="A195" s="18"/>
    </row>
    <row r="196" spans="1:1" s="28" customFormat="1" x14ac:dyDescent="0.2">
      <c r="A196" s="18"/>
    </row>
    <row r="197" spans="1:1" s="28" customFormat="1" x14ac:dyDescent="0.2">
      <c r="A197" s="18"/>
    </row>
    <row r="198" spans="1:1" s="28" customFormat="1" x14ac:dyDescent="0.2">
      <c r="A198" s="18"/>
    </row>
    <row r="199" spans="1:1" s="28" customFormat="1" x14ac:dyDescent="0.2">
      <c r="A199" s="18"/>
    </row>
    <row r="200" spans="1:1" s="28" customFormat="1" x14ac:dyDescent="0.2">
      <c r="A200" s="18"/>
    </row>
    <row r="201" spans="1:1" s="28" customFormat="1" x14ac:dyDescent="0.2">
      <c r="A201" s="18"/>
    </row>
    <row r="202" spans="1:1" s="28" customFormat="1" x14ac:dyDescent="0.2">
      <c r="A202" s="18"/>
    </row>
    <row r="203" spans="1:1" s="28" customFormat="1" x14ac:dyDescent="0.2">
      <c r="A203" s="18"/>
    </row>
    <row r="204" spans="1:1" s="28" customFormat="1" x14ac:dyDescent="0.2">
      <c r="A204" s="18"/>
    </row>
    <row r="205" spans="1:1" s="28" customFormat="1" x14ac:dyDescent="0.2">
      <c r="A205" s="18"/>
    </row>
    <row r="206" spans="1:1" s="28" customFormat="1" x14ac:dyDescent="0.2">
      <c r="A206" s="18"/>
    </row>
    <row r="207" spans="1:1" s="28" customFormat="1" x14ac:dyDescent="0.2">
      <c r="A207" s="18"/>
    </row>
    <row r="208" spans="1:1" s="28" customFormat="1" x14ac:dyDescent="0.2">
      <c r="A208" s="18"/>
    </row>
    <row r="209" spans="1:1" s="28" customFormat="1" x14ac:dyDescent="0.2">
      <c r="A209" s="18"/>
    </row>
    <row r="210" spans="1:1" s="28" customFormat="1" x14ac:dyDescent="0.2">
      <c r="A210" s="18"/>
    </row>
    <row r="211" spans="1:1" s="28" customFormat="1" x14ac:dyDescent="0.2">
      <c r="A211" s="18"/>
    </row>
    <row r="212" spans="1:1" s="28" customFormat="1" x14ac:dyDescent="0.2">
      <c r="A212" s="18"/>
    </row>
    <row r="213" spans="1:1" s="28" customFormat="1" x14ac:dyDescent="0.2">
      <c r="A213" s="18"/>
    </row>
    <row r="214" spans="1:1" s="28" customFormat="1" x14ac:dyDescent="0.2">
      <c r="A214" s="18"/>
    </row>
    <row r="215" spans="1:1" s="28" customFormat="1" x14ac:dyDescent="0.2">
      <c r="A215" s="18"/>
    </row>
    <row r="216" spans="1:1" s="28" customFormat="1" x14ac:dyDescent="0.2">
      <c r="A216" s="18"/>
    </row>
    <row r="217" spans="1:1" s="28" customFormat="1" x14ac:dyDescent="0.2">
      <c r="A217" s="18"/>
    </row>
    <row r="218" spans="1:1" s="28" customFormat="1" x14ac:dyDescent="0.2">
      <c r="A218" s="18"/>
    </row>
    <row r="219" spans="1:1" s="28" customFormat="1" x14ac:dyDescent="0.2">
      <c r="A219" s="18"/>
    </row>
    <row r="220" spans="1:1" s="28" customFormat="1" x14ac:dyDescent="0.2">
      <c r="A220" s="18"/>
    </row>
    <row r="221" spans="1:1" s="28" customFormat="1" x14ac:dyDescent="0.2">
      <c r="A221" s="18"/>
    </row>
    <row r="222" spans="1:1" s="28" customFormat="1" x14ac:dyDescent="0.2">
      <c r="A222" s="18"/>
    </row>
    <row r="223" spans="1:1" s="28" customFormat="1" x14ac:dyDescent="0.2">
      <c r="A223" s="18"/>
    </row>
    <row r="224" spans="1:1" s="28" customFormat="1" x14ac:dyDescent="0.2">
      <c r="A224" s="18"/>
    </row>
    <row r="225" spans="1:1" s="28" customFormat="1" x14ac:dyDescent="0.2">
      <c r="A225" s="18"/>
    </row>
    <row r="226" spans="1:1" s="28" customFormat="1" x14ac:dyDescent="0.2">
      <c r="A226" s="18"/>
    </row>
    <row r="227" spans="1:1" s="28" customFormat="1" x14ac:dyDescent="0.2">
      <c r="A227" s="18"/>
    </row>
    <row r="228" spans="1:1" s="28" customFormat="1" x14ac:dyDescent="0.2">
      <c r="A228" s="18"/>
    </row>
    <row r="229" spans="1:1" s="28" customFormat="1" x14ac:dyDescent="0.2">
      <c r="A229" s="18"/>
    </row>
    <row r="230" spans="1:1" s="28" customFormat="1" x14ac:dyDescent="0.2">
      <c r="A230" s="18"/>
    </row>
    <row r="231" spans="1:1" s="28" customFormat="1" x14ac:dyDescent="0.2">
      <c r="A231" s="18"/>
    </row>
    <row r="232" spans="1:1" s="28" customFormat="1" x14ac:dyDescent="0.2">
      <c r="A232" s="18"/>
    </row>
    <row r="233" spans="1:1" s="28" customFormat="1" x14ac:dyDescent="0.2">
      <c r="A233" s="18"/>
    </row>
    <row r="234" spans="1:1" s="28" customFormat="1" x14ac:dyDescent="0.2">
      <c r="A234" s="18"/>
    </row>
    <row r="235" spans="1:1" s="28" customFormat="1" x14ac:dyDescent="0.2">
      <c r="A235" s="18"/>
    </row>
    <row r="236" spans="1:1" s="28" customFormat="1" x14ac:dyDescent="0.2">
      <c r="A236" s="18"/>
    </row>
    <row r="237" spans="1:1" s="28" customFormat="1" x14ac:dyDescent="0.2">
      <c r="A237" s="18"/>
    </row>
    <row r="238" spans="1:1" s="28" customFormat="1" x14ac:dyDescent="0.2">
      <c r="A238" s="18"/>
    </row>
    <row r="239" spans="1:1" s="28" customFormat="1" x14ac:dyDescent="0.2">
      <c r="A239" s="18"/>
    </row>
    <row r="240" spans="1:1" s="28" customFormat="1" x14ac:dyDescent="0.2">
      <c r="A240" s="18"/>
    </row>
    <row r="241" spans="1:1" s="28" customFormat="1" x14ac:dyDescent="0.2">
      <c r="A241" s="18"/>
    </row>
    <row r="242" spans="1:1" s="28" customFormat="1" x14ac:dyDescent="0.2">
      <c r="A242" s="18"/>
    </row>
    <row r="243" spans="1:1" s="28" customFormat="1" x14ac:dyDescent="0.2">
      <c r="A243" s="18"/>
    </row>
    <row r="244" spans="1:1" s="28" customFormat="1" x14ac:dyDescent="0.2">
      <c r="A244" s="18"/>
    </row>
    <row r="245" spans="1:1" s="28" customFormat="1" x14ac:dyDescent="0.2">
      <c r="A245" s="18"/>
    </row>
    <row r="246" spans="1:1" s="28" customFormat="1" x14ac:dyDescent="0.2">
      <c r="A246" s="18"/>
    </row>
    <row r="247" spans="1:1" s="28" customFormat="1" x14ac:dyDescent="0.2">
      <c r="A247" s="18"/>
    </row>
    <row r="248" spans="1:1" s="28" customFormat="1" x14ac:dyDescent="0.2">
      <c r="A248" s="18"/>
    </row>
    <row r="249" spans="1:1" s="28" customFormat="1" x14ac:dyDescent="0.2">
      <c r="A249" s="18"/>
    </row>
    <row r="250" spans="1:1" s="28" customFormat="1" x14ac:dyDescent="0.2">
      <c r="A250" s="18"/>
    </row>
    <row r="251" spans="1:1" s="28" customFormat="1" x14ac:dyDescent="0.2">
      <c r="A251" s="18"/>
    </row>
    <row r="252" spans="1:1" s="28" customFormat="1" x14ac:dyDescent="0.2">
      <c r="A252" s="18"/>
    </row>
    <row r="253" spans="1:1" s="28" customFormat="1" x14ac:dyDescent="0.2">
      <c r="A253" s="18"/>
    </row>
    <row r="254" spans="1:1" s="28" customFormat="1" x14ac:dyDescent="0.2">
      <c r="A254" s="18"/>
    </row>
    <row r="255" spans="1:1" s="28" customFormat="1" x14ac:dyDescent="0.2">
      <c r="A255" s="18"/>
    </row>
    <row r="256" spans="1:1" s="28" customFormat="1" x14ac:dyDescent="0.2">
      <c r="A256" s="18"/>
    </row>
    <row r="257" spans="1:1" s="28" customFormat="1" x14ac:dyDescent="0.2">
      <c r="A257" s="18"/>
    </row>
    <row r="258" spans="1:1" s="28" customFormat="1" x14ac:dyDescent="0.2">
      <c r="A258" s="18"/>
    </row>
    <row r="259" spans="1:1" s="28" customFormat="1" x14ac:dyDescent="0.2">
      <c r="A259" s="18"/>
    </row>
    <row r="260" spans="1:1" s="28" customFormat="1" x14ac:dyDescent="0.2">
      <c r="A260" s="18"/>
    </row>
    <row r="261" spans="1:1" s="28" customFormat="1" x14ac:dyDescent="0.2">
      <c r="A261" s="18"/>
    </row>
    <row r="262" spans="1:1" s="28" customFormat="1" x14ac:dyDescent="0.2">
      <c r="A262" s="18"/>
    </row>
    <row r="263" spans="1:1" s="28" customFormat="1" x14ac:dyDescent="0.2">
      <c r="A263" s="18"/>
    </row>
    <row r="264" spans="1:1" s="28" customFormat="1" x14ac:dyDescent="0.2">
      <c r="A264" s="18"/>
    </row>
    <row r="265" spans="1:1" s="28" customFormat="1" x14ac:dyDescent="0.2">
      <c r="A265" s="18"/>
    </row>
    <row r="266" spans="1:1" s="28" customFormat="1" x14ac:dyDescent="0.2">
      <c r="A266" s="18"/>
    </row>
    <row r="267" spans="1:1" s="28" customFormat="1" x14ac:dyDescent="0.2">
      <c r="A267" s="18"/>
    </row>
    <row r="268" spans="1:1" s="28" customFormat="1" x14ac:dyDescent="0.2">
      <c r="A268" s="18"/>
    </row>
    <row r="269" spans="1:1" s="28" customFormat="1" x14ac:dyDescent="0.2">
      <c r="A269" s="18"/>
    </row>
    <row r="270" spans="1:1" s="28" customFormat="1" x14ac:dyDescent="0.2">
      <c r="A270" s="18"/>
    </row>
    <row r="271" spans="1:1" s="28" customFormat="1" x14ac:dyDescent="0.2">
      <c r="A271" s="18"/>
    </row>
    <row r="272" spans="1:1" s="28" customFormat="1" x14ac:dyDescent="0.2">
      <c r="A272" s="18"/>
    </row>
    <row r="273" spans="1:1" s="28" customFormat="1" x14ac:dyDescent="0.2">
      <c r="A273" s="18"/>
    </row>
    <row r="274" spans="1:1" s="28" customFormat="1" x14ac:dyDescent="0.2">
      <c r="A274" s="18"/>
    </row>
    <row r="275" spans="1:1" s="28" customFormat="1" x14ac:dyDescent="0.2">
      <c r="A275" s="18"/>
    </row>
    <row r="276" spans="1:1" s="28" customFormat="1" x14ac:dyDescent="0.2">
      <c r="A276" s="18"/>
    </row>
    <row r="277" spans="1:1" s="28" customFormat="1" x14ac:dyDescent="0.2">
      <c r="A277" s="18"/>
    </row>
    <row r="278" spans="1:1" s="28" customFormat="1" x14ac:dyDescent="0.2">
      <c r="A278" s="18"/>
    </row>
    <row r="279" spans="1:1" s="28" customFormat="1" x14ac:dyDescent="0.2">
      <c r="A279" s="18"/>
    </row>
    <row r="280" spans="1:1" s="28" customFormat="1" x14ac:dyDescent="0.2">
      <c r="A280" s="18"/>
    </row>
    <row r="281" spans="1:1" s="28" customFormat="1" x14ac:dyDescent="0.2">
      <c r="A281" s="18"/>
    </row>
    <row r="282" spans="1:1" s="28" customFormat="1" x14ac:dyDescent="0.2">
      <c r="A282" s="18"/>
    </row>
    <row r="283" spans="1:1" s="28" customFormat="1" x14ac:dyDescent="0.2">
      <c r="A283" s="18"/>
    </row>
    <row r="284" spans="1:1" s="28" customFormat="1" x14ac:dyDescent="0.2">
      <c r="A284" s="18"/>
    </row>
    <row r="285" spans="1:1" s="28" customFormat="1" x14ac:dyDescent="0.2">
      <c r="A285" s="18"/>
    </row>
    <row r="286" spans="1:1" s="28" customFormat="1" x14ac:dyDescent="0.2">
      <c r="A286" s="18"/>
    </row>
    <row r="287" spans="1:1" s="28" customFormat="1" x14ac:dyDescent="0.2">
      <c r="A287" s="18"/>
    </row>
    <row r="288" spans="1:1" s="28" customFormat="1" x14ac:dyDescent="0.2">
      <c r="A288" s="18"/>
    </row>
    <row r="289" spans="1:7" s="28" customFormat="1" x14ac:dyDescent="0.2">
      <c r="A289" s="18"/>
    </row>
    <row r="290" spans="1:7" s="28" customFormat="1" x14ac:dyDescent="0.2">
      <c r="A290" s="18"/>
    </row>
    <row r="291" spans="1:7" s="28" customFormat="1" x14ac:dyDescent="0.2">
      <c r="A291" s="18"/>
    </row>
    <row r="292" spans="1:7" s="28" customFormat="1" x14ac:dyDescent="0.2">
      <c r="A292" s="18"/>
    </row>
    <row r="293" spans="1:7" s="28" customFormat="1" x14ac:dyDescent="0.2">
      <c r="A293" s="18"/>
    </row>
    <row r="294" spans="1:7" s="28" customFormat="1" x14ac:dyDescent="0.2">
      <c r="A294" s="18"/>
    </row>
    <row r="295" spans="1:7" s="28" customFormat="1" x14ac:dyDescent="0.2">
      <c r="A295" s="18"/>
    </row>
    <row r="296" spans="1:7" s="28" customFormat="1" x14ac:dyDescent="0.2">
      <c r="A296" s="18"/>
    </row>
    <row r="297" spans="1:7" s="28" customFormat="1" x14ac:dyDescent="0.2">
      <c r="A297" s="18"/>
    </row>
    <row r="298" spans="1:7" s="28" customFormat="1" x14ac:dyDescent="0.2">
      <c r="A298" s="18"/>
    </row>
    <row r="299" spans="1:7" s="28" customFormat="1" x14ac:dyDescent="0.2">
      <c r="A299" s="24"/>
      <c r="B299" s="26"/>
      <c r="C299" s="26"/>
      <c r="D299" s="26"/>
      <c r="E299" s="26"/>
      <c r="F299" s="26"/>
    </row>
    <row r="300" spans="1:7" s="28" customFormat="1" x14ac:dyDescent="0.2">
      <c r="A300" s="24"/>
      <c r="B300" s="26"/>
      <c r="C300" s="26"/>
      <c r="D300" s="26"/>
      <c r="E300" s="26"/>
      <c r="F300" s="26"/>
    </row>
    <row r="301" spans="1:7" s="28" customFormat="1" x14ac:dyDescent="0.2">
      <c r="A301" s="24"/>
      <c r="B301" s="26"/>
      <c r="C301" s="26"/>
      <c r="D301" s="26"/>
      <c r="E301" s="26"/>
      <c r="F301" s="26"/>
    </row>
    <row r="302" spans="1:7" s="28" customFormat="1" x14ac:dyDescent="0.2">
      <c r="A302" s="24"/>
      <c r="B302" s="26"/>
      <c r="C302" s="26"/>
      <c r="D302" s="26"/>
      <c r="E302" s="26"/>
      <c r="F302" s="26"/>
    </row>
    <row r="303" spans="1:7" s="28" customFormat="1" x14ac:dyDescent="0.2">
      <c r="A303" s="24"/>
      <c r="B303" s="26"/>
      <c r="C303" s="26"/>
      <c r="D303" s="26"/>
      <c r="E303" s="26"/>
      <c r="F303" s="26"/>
      <c r="G303" s="26"/>
    </row>
    <row r="304" spans="1:7" s="28" customFormat="1" x14ac:dyDescent="0.2">
      <c r="A304" s="24"/>
      <c r="B304" s="26"/>
      <c r="C304" s="26"/>
      <c r="D304" s="26"/>
      <c r="E304" s="26"/>
      <c r="F304" s="26"/>
      <c r="G304" s="26"/>
    </row>
  </sheetData>
  <sheetProtection algorithmName="SHA-512" hashValue="C67VEjYrlfkPLusFhkQ+Spfs3AeKmoEOXncY7sVOXlF/rqIiRrzUxhYE0J3xJhkxOzmFWhe0g1V8iRZQqaAaKQ==" saltValue="7XZyaWd7e+u6JABd+QMt/Q==" spinCount="100000" sheet="1" objects="1" scenarios="1"/>
  <mergeCells count="22">
    <mergeCell ref="C37:D37"/>
    <mergeCell ref="C38:D38"/>
    <mergeCell ref="A40:F40"/>
    <mergeCell ref="B10:K10"/>
    <mergeCell ref="H14:K14"/>
    <mergeCell ref="C17:D17"/>
    <mergeCell ref="A18:B18"/>
    <mergeCell ref="A19:A38"/>
    <mergeCell ref="D19:E19"/>
    <mergeCell ref="D22:E22"/>
    <mergeCell ref="D25:E25"/>
    <mergeCell ref="D33:E33"/>
    <mergeCell ref="C36:D36"/>
    <mergeCell ref="C1:F1"/>
    <mergeCell ref="A2:B2"/>
    <mergeCell ref="H4:K4"/>
    <mergeCell ref="A5:A8"/>
    <mergeCell ref="G5:G8"/>
    <mergeCell ref="H5:K8"/>
    <mergeCell ref="D6:F6"/>
    <mergeCell ref="D7:F7"/>
    <mergeCell ref="D8:F8"/>
  </mergeCells>
  <pageMargins left="0.74803149606299213" right="0.74803149606299213" top="0.98425196850393704" bottom="0.98425196850393704" header="0.51181102362204722" footer="0.51181102362204722"/>
  <pageSetup paperSize="9" scale="41" fitToHeight="0" orientation="landscape" horizontalDpi="4294967293" verticalDpi="4294967293" r:id="rId1"/>
  <headerFooter alignWithMargins="0">
    <oddHeader>&amp;L&amp;"Century Gothic,Vet"&amp;14&amp;F&amp;R&amp;"Century Gothic,Vet"&amp;14&amp;A</oddHeader>
    <oddFooter xml:space="preserve">&amp;L&amp;"Century Gothic,Standaard"&amp;8&amp;F
Afdrukdatum: &amp;D
Pagina &amp;P van &amp;N&amp;R&amp;"Century Gothic,Vet"&amp;12TenderResult&amp;"Century Gothic,Standaard"&amp;8
&amp;"Century Gothic,Cursief"Aanbestedingen door materiedeskundigen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pageSetUpPr fitToPage="1"/>
  </sheetPr>
  <dimension ref="A1:G35"/>
  <sheetViews>
    <sheetView showGridLines="0" topLeftCell="A7" zoomScaleNormal="100" zoomScaleSheetLayoutView="90" workbookViewId="0">
      <selection activeCell="C34" sqref="C34:D34"/>
    </sheetView>
  </sheetViews>
  <sheetFormatPr defaultColWidth="8.85546875" defaultRowHeight="14.25" x14ac:dyDescent="0.2"/>
  <cols>
    <col min="1" max="1" width="9.28515625" style="181" customWidth="1"/>
    <col min="2" max="2" width="52.140625" style="181" customWidth="1"/>
    <col min="3" max="6" width="32.7109375" style="201" customWidth="1"/>
    <col min="7" max="7" width="28.85546875" style="181" hidden="1" customWidth="1"/>
    <col min="8" max="16384" width="8.85546875" style="181"/>
  </cols>
  <sheetData>
    <row r="1" spans="1:7" ht="36" customHeight="1" x14ac:dyDescent="0.2">
      <c r="A1" s="333" t="s">
        <v>237</v>
      </c>
      <c r="B1" s="334"/>
      <c r="C1" s="334"/>
      <c r="D1" s="334"/>
      <c r="E1" s="334"/>
      <c r="F1" s="335"/>
      <c r="G1" s="43"/>
    </row>
    <row r="2" spans="1:7" x14ac:dyDescent="0.2">
      <c r="A2" s="37"/>
      <c r="B2" s="38" t="s">
        <v>179</v>
      </c>
      <c r="C2" s="39"/>
      <c r="D2" s="39"/>
      <c r="E2" s="39"/>
      <c r="F2" s="43"/>
      <c r="G2" s="43" t="s">
        <v>109</v>
      </c>
    </row>
    <row r="3" spans="1:7" x14ac:dyDescent="0.2">
      <c r="A3" s="44" t="s">
        <v>15</v>
      </c>
      <c r="B3" s="34" t="s">
        <v>180</v>
      </c>
      <c r="C3" s="35" t="s">
        <v>16</v>
      </c>
      <c r="D3" s="35" t="s">
        <v>25</v>
      </c>
      <c r="E3" s="35" t="s">
        <v>26</v>
      </c>
      <c r="F3" s="45" t="s">
        <v>11</v>
      </c>
      <c r="G3" s="45"/>
    </row>
    <row r="4" spans="1:7" ht="28.5" x14ac:dyDescent="0.2">
      <c r="A4" s="182" t="s">
        <v>17</v>
      </c>
      <c r="B4" s="183" t="s">
        <v>64</v>
      </c>
      <c r="C4" s="184" t="s">
        <v>18</v>
      </c>
      <c r="D4" s="271"/>
      <c r="E4" s="41">
        <v>2932.8</v>
      </c>
      <c r="F4" s="186">
        <f>D4*E4</f>
        <v>0</v>
      </c>
      <c r="G4" s="186" t="s">
        <v>181</v>
      </c>
    </row>
    <row r="5" spans="1:7" ht="18" x14ac:dyDescent="0.2">
      <c r="A5" s="65"/>
      <c r="B5" s="66"/>
      <c r="C5" s="66"/>
      <c r="D5" s="66"/>
      <c r="E5" s="66"/>
      <c r="F5" s="67"/>
      <c r="G5" s="67"/>
    </row>
    <row r="6" spans="1:7" x14ac:dyDescent="0.2">
      <c r="A6" s="37"/>
      <c r="B6" s="38" t="s">
        <v>1</v>
      </c>
      <c r="C6" s="39"/>
      <c r="D6" s="39"/>
      <c r="E6" s="39"/>
      <c r="F6" s="43"/>
      <c r="G6" s="43"/>
    </row>
    <row r="7" spans="1:7" ht="15" thickBot="1" x14ac:dyDescent="0.25">
      <c r="A7" s="44" t="s">
        <v>15</v>
      </c>
      <c r="B7" s="34" t="s">
        <v>182</v>
      </c>
      <c r="C7" s="35" t="s">
        <v>16</v>
      </c>
      <c r="D7" s="35" t="s">
        <v>25</v>
      </c>
      <c r="E7" s="35" t="s">
        <v>26</v>
      </c>
      <c r="F7" s="45" t="s">
        <v>11</v>
      </c>
      <c r="G7" s="45"/>
    </row>
    <row r="8" spans="1:7" ht="28.5" customHeight="1" x14ac:dyDescent="0.2">
      <c r="A8" s="182" t="s">
        <v>19</v>
      </c>
      <c r="B8" s="183" t="s">
        <v>183</v>
      </c>
      <c r="C8" s="184" t="s">
        <v>18</v>
      </c>
      <c r="D8" s="271"/>
      <c r="E8" s="185">
        <v>2932</v>
      </c>
      <c r="F8" s="186">
        <f>D8*E8</f>
        <v>0</v>
      </c>
      <c r="G8" s="231"/>
    </row>
    <row r="9" spans="1:7" ht="42.75" x14ac:dyDescent="0.2">
      <c r="A9" s="182" t="s">
        <v>40</v>
      </c>
      <c r="B9" s="187" t="s">
        <v>184</v>
      </c>
      <c r="C9" s="184" t="s">
        <v>18</v>
      </c>
      <c r="D9" s="271"/>
      <c r="E9" s="185">
        <f>E4-E8</f>
        <v>0.8000000000001819</v>
      </c>
      <c r="F9" s="186">
        <f>E9*D9</f>
        <v>0</v>
      </c>
      <c r="G9" s="232" t="s">
        <v>255</v>
      </c>
    </row>
    <row r="10" spans="1:7" x14ac:dyDescent="0.2">
      <c r="A10" s="188"/>
      <c r="B10" s="189"/>
      <c r="C10" s="190"/>
      <c r="D10" s="191"/>
      <c r="E10" s="191"/>
      <c r="F10" s="192"/>
      <c r="G10" s="232"/>
    </row>
    <row r="11" spans="1:7" ht="26.45" customHeight="1" x14ac:dyDescent="0.2">
      <c r="A11" s="188"/>
      <c r="B11" s="189"/>
      <c r="C11" s="190"/>
      <c r="D11" s="191"/>
      <c r="E11" s="61" t="s">
        <v>185</v>
      </c>
      <c r="F11" s="193">
        <f>SUM(F4:F9)</f>
        <v>0</v>
      </c>
      <c r="G11" s="232"/>
    </row>
    <row r="12" spans="1:7" x14ac:dyDescent="0.2">
      <c r="A12" s="188"/>
      <c r="B12" s="189"/>
      <c r="C12" s="190"/>
      <c r="D12" s="191"/>
      <c r="E12" s="219"/>
      <c r="F12" s="220"/>
      <c r="G12" s="218"/>
    </row>
    <row r="13" spans="1:7" s="36" customFormat="1" x14ac:dyDescent="0.2">
      <c r="A13" s="37"/>
      <c r="B13" s="63" t="s">
        <v>232</v>
      </c>
      <c r="C13" s="39"/>
      <c r="D13" s="39"/>
      <c r="E13" s="39"/>
      <c r="F13" s="43"/>
    </row>
    <row r="14" spans="1:7" s="36" customFormat="1" x14ac:dyDescent="0.2">
      <c r="A14" s="44"/>
      <c r="B14" s="34" t="s">
        <v>20</v>
      </c>
      <c r="C14" s="35" t="s">
        <v>39</v>
      </c>
      <c r="D14" s="35" t="s">
        <v>21</v>
      </c>
      <c r="E14" s="35" t="s">
        <v>230</v>
      </c>
      <c r="F14" s="45" t="s">
        <v>22</v>
      </c>
    </row>
    <row r="15" spans="1:7" s="36" customFormat="1" x14ac:dyDescent="0.2">
      <c r="A15" s="46"/>
      <c r="B15" s="272"/>
      <c r="C15" s="273"/>
      <c r="D15" s="274"/>
      <c r="E15" s="274"/>
      <c r="F15" s="275"/>
    </row>
    <row r="16" spans="1:7" s="36" customFormat="1" x14ac:dyDescent="0.2">
      <c r="A16" s="46"/>
      <c r="B16" s="272"/>
      <c r="C16" s="273"/>
      <c r="D16" s="274"/>
      <c r="E16" s="274"/>
      <c r="F16" s="275"/>
    </row>
    <row r="17" spans="1:7" s="36" customFormat="1" x14ac:dyDescent="0.2">
      <c r="A17" s="46"/>
      <c r="B17" s="272"/>
      <c r="C17" s="273"/>
      <c r="D17" s="274"/>
      <c r="E17" s="274"/>
      <c r="F17" s="275"/>
    </row>
    <row r="18" spans="1:7" s="36" customFormat="1" x14ac:dyDescent="0.2">
      <c r="A18" s="46"/>
      <c r="B18" s="272"/>
      <c r="C18" s="273"/>
      <c r="D18" s="274"/>
      <c r="E18" s="274"/>
      <c r="F18" s="275"/>
    </row>
    <row r="19" spans="1:7" x14ac:dyDescent="0.2">
      <c r="A19" s="188"/>
      <c r="B19" s="189"/>
      <c r="C19" s="190"/>
      <c r="D19" s="191"/>
      <c r="E19" s="191"/>
      <c r="F19" s="192"/>
      <c r="G19" s="194"/>
    </row>
    <row r="20" spans="1:7" x14ac:dyDescent="0.2">
      <c r="A20" s="37"/>
      <c r="B20" s="38" t="s">
        <v>23</v>
      </c>
      <c r="C20" s="39"/>
      <c r="D20" s="39"/>
      <c r="E20" s="39"/>
      <c r="F20" s="43"/>
      <c r="G20" s="194"/>
    </row>
    <row r="21" spans="1:7" x14ac:dyDescent="0.2">
      <c r="A21" s="44" t="s">
        <v>15</v>
      </c>
      <c r="B21" s="336" t="s">
        <v>24</v>
      </c>
      <c r="C21" s="336"/>
      <c r="D21" s="336"/>
      <c r="E21" s="336"/>
      <c r="F21" s="337"/>
      <c r="G21" s="194"/>
    </row>
    <row r="22" spans="1:7" x14ac:dyDescent="0.2">
      <c r="A22" s="59" t="s">
        <v>27</v>
      </c>
      <c r="B22" s="338" t="s">
        <v>50</v>
      </c>
      <c r="C22" s="339"/>
      <c r="D22" s="339"/>
      <c r="E22" s="339"/>
      <c r="F22" s="340"/>
      <c r="G22" s="194"/>
    </row>
    <row r="23" spans="1:7" x14ac:dyDescent="0.2">
      <c r="A23" s="25">
        <v>1</v>
      </c>
      <c r="B23" s="341" t="s">
        <v>186</v>
      </c>
      <c r="C23" s="342"/>
      <c r="D23" s="342"/>
      <c r="E23" s="342"/>
      <c r="F23" s="343"/>
      <c r="G23" s="194"/>
    </row>
    <row r="24" spans="1:7" ht="27.6" customHeight="1" x14ac:dyDescent="0.2">
      <c r="A24" s="25">
        <v>2</v>
      </c>
      <c r="B24" s="330" t="s">
        <v>49</v>
      </c>
      <c r="C24" s="331"/>
      <c r="D24" s="331"/>
      <c r="E24" s="331"/>
      <c r="F24" s="332"/>
      <c r="G24" s="194"/>
    </row>
    <row r="25" spans="1:7" ht="27.6" customHeight="1" x14ac:dyDescent="0.2">
      <c r="A25" s="25">
        <v>3</v>
      </c>
      <c r="B25" s="330" t="s">
        <v>187</v>
      </c>
      <c r="C25" s="331"/>
      <c r="D25" s="331"/>
      <c r="E25" s="331"/>
      <c r="F25" s="332"/>
      <c r="G25" s="194"/>
    </row>
    <row r="26" spans="1:7" ht="27.6" customHeight="1" x14ac:dyDescent="0.2">
      <c r="A26" s="25">
        <v>4</v>
      </c>
      <c r="B26" s="330" t="s">
        <v>188</v>
      </c>
      <c r="C26" s="331"/>
      <c r="D26" s="331"/>
      <c r="E26" s="331"/>
      <c r="F26" s="332"/>
      <c r="G26" s="194"/>
    </row>
    <row r="27" spans="1:7" x14ac:dyDescent="0.2">
      <c r="A27" s="25">
        <v>5</v>
      </c>
      <c r="B27" s="341" t="s">
        <v>189</v>
      </c>
      <c r="C27" s="342"/>
      <c r="D27" s="342"/>
      <c r="E27" s="342"/>
      <c r="F27" s="343"/>
      <c r="G27" s="195"/>
    </row>
    <row r="28" spans="1:7" x14ac:dyDescent="0.2">
      <c r="A28" s="25">
        <v>6</v>
      </c>
      <c r="B28" s="338" t="s">
        <v>32</v>
      </c>
      <c r="C28" s="339"/>
      <c r="D28" s="339"/>
      <c r="E28" s="339"/>
      <c r="F28" s="340"/>
      <c r="G28" s="194"/>
    </row>
    <row r="29" spans="1:7" s="36" customFormat="1" x14ac:dyDescent="0.2">
      <c r="A29" s="60">
        <v>7</v>
      </c>
      <c r="B29" s="346" t="s">
        <v>36</v>
      </c>
      <c r="C29" s="347"/>
      <c r="D29" s="347"/>
      <c r="E29" s="347"/>
      <c r="F29" s="348"/>
    </row>
    <row r="30" spans="1:7" x14ac:dyDescent="0.2">
      <c r="A30" s="188"/>
      <c r="B30" s="16"/>
      <c r="C30" s="15"/>
      <c r="D30" s="15"/>
      <c r="E30" s="15"/>
      <c r="F30" s="196"/>
      <c r="G30" s="194"/>
    </row>
    <row r="31" spans="1:7" x14ac:dyDescent="0.2">
      <c r="A31" s="188"/>
      <c r="B31" s="349" t="s">
        <v>190</v>
      </c>
      <c r="C31" s="349"/>
      <c r="D31" s="349"/>
      <c r="E31" s="15"/>
      <c r="F31" s="196"/>
      <c r="G31" s="194"/>
    </row>
    <row r="32" spans="1:7" x14ac:dyDescent="0.2">
      <c r="A32" s="188"/>
      <c r="B32" s="32" t="s">
        <v>28</v>
      </c>
      <c r="C32" s="344"/>
      <c r="D32" s="344"/>
      <c r="E32" s="15"/>
      <c r="F32" s="196"/>
      <c r="G32" s="194"/>
    </row>
    <row r="33" spans="1:7" x14ac:dyDescent="0.2">
      <c r="A33" s="188"/>
      <c r="B33" s="32" t="s">
        <v>29</v>
      </c>
      <c r="C33" s="344"/>
      <c r="D33" s="344"/>
      <c r="E33" s="15"/>
      <c r="F33" s="196"/>
      <c r="G33" s="194"/>
    </row>
    <row r="34" spans="1:7" x14ac:dyDescent="0.2">
      <c r="A34" s="188"/>
      <c r="B34" s="32" t="s">
        <v>30</v>
      </c>
      <c r="C34" s="344"/>
      <c r="D34" s="344"/>
      <c r="E34" s="15"/>
      <c r="F34" s="196"/>
      <c r="G34" s="194"/>
    </row>
    <row r="35" spans="1:7" ht="36.6" customHeight="1" thickBot="1" x14ac:dyDescent="0.25">
      <c r="A35" s="197"/>
      <c r="B35" s="33" t="s">
        <v>31</v>
      </c>
      <c r="C35" s="345"/>
      <c r="D35" s="345"/>
      <c r="E35" s="198"/>
      <c r="F35" s="199"/>
      <c r="G35" s="200"/>
    </row>
  </sheetData>
  <sheetProtection algorithmName="SHA-512" hashValue="gsYdUlk34PYwnzWDnghNEUmjt5SUsRIhHURuuObBgaJDKFIZtXJ/HfZoieBP8mJYeFDSrhko5DOqJV1TdTBP3g==" saltValue="VIrXW5kXAZM98MG1AYoL5w==" spinCount="100000" sheet="1" objects="1" scenarios="1"/>
  <mergeCells count="15">
    <mergeCell ref="C33:D33"/>
    <mergeCell ref="C34:D34"/>
    <mergeCell ref="C35:D35"/>
    <mergeCell ref="B29:F29"/>
    <mergeCell ref="B25:F25"/>
    <mergeCell ref="B26:F26"/>
    <mergeCell ref="B27:F27"/>
    <mergeCell ref="B28:F28"/>
    <mergeCell ref="B31:D31"/>
    <mergeCell ref="C32:D32"/>
    <mergeCell ref="B24:F24"/>
    <mergeCell ref="A1:F1"/>
    <mergeCell ref="B21:F21"/>
    <mergeCell ref="B22:F22"/>
    <mergeCell ref="B23:F23"/>
  </mergeCells>
  <dataValidations count="1">
    <dataValidation operator="lessThanOrEqual" allowBlank="1" showInputMessage="1" showErrorMessage="1" sqref="B21:B27 G13:G27 B3:F4 G7:G8 B14:F19 B29 G29 B7:F12" xr:uid="{00000000-0002-0000-0400-000000000000}"/>
  </dataValidations>
  <pageMargins left="0.7" right="0.7" top="0.75" bottom="0.75" header="0.3" footer="0.3"/>
  <pageSetup paperSize="9" scale="69" fitToHeight="0" orientation="landscape" r:id="rId1"/>
  <headerFooter>
    <oddHeader>&amp;L&amp;"Century Gothic,Vet"&amp;12&amp;F&amp;R&amp;"Century Gothic,Vet"&amp;12&amp;A</oddHeader>
    <oddFooter xml:space="preserve">&amp;L&amp;"Century Gothic,Standaard"&amp;8&amp;F
Afdrukdatum: &amp;D
Pagina &amp;P van &amp;N&amp;R&amp;"Century Gothic,Vet"&amp;12United Quality&amp;"Century Gothic,Standaard"&amp;10
&amp;"Century Gothic,Cursief"&amp;8Aanbestedingen door materiedeskundigen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pageSetUpPr fitToPage="1"/>
  </sheetPr>
  <dimension ref="A1:H38"/>
  <sheetViews>
    <sheetView showGridLines="0" tabSelected="1" view="pageBreakPreview" zoomScaleNormal="90" zoomScaleSheetLayoutView="100" workbookViewId="0">
      <selection activeCell="E10" sqref="E10"/>
    </sheetView>
  </sheetViews>
  <sheetFormatPr defaultColWidth="8.85546875" defaultRowHeight="14.25" x14ac:dyDescent="0.2"/>
  <cols>
    <col min="1" max="1" width="9.28515625" style="36" customWidth="1"/>
    <col min="2" max="2" width="52.140625" style="36" customWidth="1"/>
    <col min="3" max="3" width="32.7109375" style="42" customWidth="1"/>
    <col min="4" max="4" width="2.28515625" style="42" bestFit="1" customWidth="1"/>
    <col min="5" max="7" width="32.7109375" style="42" customWidth="1"/>
    <col min="8" max="8" width="28.85546875" style="36" customWidth="1"/>
    <col min="9" max="16384" width="8.85546875" style="36"/>
  </cols>
  <sheetData>
    <row r="1" spans="1:8" ht="30.6" customHeight="1" x14ac:dyDescent="0.2">
      <c r="A1" s="333" t="s">
        <v>212</v>
      </c>
      <c r="B1" s="334"/>
      <c r="C1" s="334"/>
      <c r="D1" s="334"/>
      <c r="E1" s="334"/>
      <c r="F1" s="334"/>
      <c r="G1" s="335"/>
    </row>
    <row r="2" spans="1:8" x14ac:dyDescent="0.2">
      <c r="A2" s="37"/>
      <c r="B2" s="38" t="s">
        <v>45</v>
      </c>
      <c r="C2" s="39"/>
      <c r="D2" s="39"/>
      <c r="E2" s="39"/>
      <c r="F2" s="39"/>
      <c r="G2" s="43"/>
    </row>
    <row r="3" spans="1:8" x14ac:dyDescent="0.2">
      <c r="A3" s="44" t="s">
        <v>15</v>
      </c>
      <c r="B3" s="34" t="s">
        <v>10</v>
      </c>
      <c r="C3" s="35" t="s">
        <v>16</v>
      </c>
      <c r="D3" s="35"/>
      <c r="E3" s="35" t="s">
        <v>25</v>
      </c>
      <c r="F3" s="35" t="s">
        <v>26</v>
      </c>
      <c r="G3" s="45" t="s">
        <v>11</v>
      </c>
    </row>
    <row r="4" spans="1:8" ht="28.5" x14ac:dyDescent="0.2">
      <c r="A4" s="46" t="s">
        <v>41</v>
      </c>
      <c r="B4" s="71" t="s">
        <v>65</v>
      </c>
      <c r="C4" s="40" t="s">
        <v>18</v>
      </c>
      <c r="D4" s="254" t="s">
        <v>257</v>
      </c>
      <c r="E4" s="276">
        <v>15</v>
      </c>
      <c r="F4" s="41">
        <v>11241.5</v>
      </c>
      <c r="G4" s="47">
        <f>E4*F4</f>
        <v>168622.5</v>
      </c>
    </row>
    <row r="5" spans="1:8" ht="18" x14ac:dyDescent="0.2">
      <c r="A5" s="65"/>
      <c r="B5" s="66"/>
      <c r="C5" s="66"/>
      <c r="D5" s="66"/>
      <c r="E5" s="66"/>
      <c r="F5" s="66"/>
      <c r="G5" s="67"/>
    </row>
    <row r="6" spans="1:8" ht="15" thickBot="1" x14ac:dyDescent="0.25">
      <c r="A6" s="37"/>
      <c r="B6" s="38" t="s">
        <v>1</v>
      </c>
      <c r="C6" s="39"/>
      <c r="D6" s="39"/>
      <c r="E6" s="39"/>
      <c r="F6" s="39"/>
      <c r="G6" s="43"/>
      <c r="H6" s="43"/>
    </row>
    <row r="7" spans="1:8" ht="15" thickBot="1" x14ac:dyDescent="0.25">
      <c r="A7" s="44" t="s">
        <v>15</v>
      </c>
      <c r="B7" s="34" t="s">
        <v>10</v>
      </c>
      <c r="C7" s="35" t="s">
        <v>16</v>
      </c>
      <c r="D7" s="35"/>
      <c r="E7" s="35" t="s">
        <v>25</v>
      </c>
      <c r="F7" s="35" t="s">
        <v>26</v>
      </c>
      <c r="G7" s="45" t="s">
        <v>11</v>
      </c>
      <c r="H7" s="263" t="s">
        <v>271</v>
      </c>
    </row>
    <row r="8" spans="1:8" x14ac:dyDescent="0.2">
      <c r="A8" s="46" t="s">
        <v>42</v>
      </c>
      <c r="B8" s="31" t="s">
        <v>101</v>
      </c>
      <c r="C8" s="40" t="s">
        <v>18</v>
      </c>
      <c r="D8" s="254" t="s">
        <v>258</v>
      </c>
      <c r="E8" s="276">
        <v>81.09</v>
      </c>
      <c r="F8" s="41">
        <v>11241.5</v>
      </c>
      <c r="G8" s="47">
        <f>E8*F8</f>
        <v>911573.23499999999</v>
      </c>
      <c r="H8" s="260"/>
    </row>
    <row r="9" spans="1:8" x14ac:dyDescent="0.2">
      <c r="A9" s="46" t="s">
        <v>43</v>
      </c>
      <c r="B9" s="222" t="s">
        <v>248</v>
      </c>
      <c r="C9" s="223"/>
      <c r="D9" s="255" t="s">
        <v>259</v>
      </c>
      <c r="E9" s="226"/>
      <c r="F9" s="277">
        <v>0.11</v>
      </c>
      <c r="G9" s="225"/>
      <c r="H9" s="260" t="s">
        <v>272</v>
      </c>
    </row>
    <row r="10" spans="1:8" x14ac:dyDescent="0.2">
      <c r="A10" s="46" t="s">
        <v>44</v>
      </c>
      <c r="B10" s="222" t="s">
        <v>263</v>
      </c>
      <c r="C10" s="223"/>
      <c r="D10" s="223"/>
      <c r="E10" s="226">
        <v>-200</v>
      </c>
      <c r="F10" s="224">
        <f>F9*F8</f>
        <v>1236.5650000000001</v>
      </c>
      <c r="G10" s="225">
        <f>F10*E10</f>
        <v>-247313</v>
      </c>
      <c r="H10" s="261"/>
    </row>
    <row r="11" spans="1:8" s="53" customFormat="1" ht="57.75" thickBot="1" x14ac:dyDescent="0.25">
      <c r="A11" s="46" t="s">
        <v>250</v>
      </c>
      <c r="B11" s="85" t="s">
        <v>265</v>
      </c>
      <c r="C11" s="86" t="s">
        <v>18</v>
      </c>
      <c r="D11" s="256" t="s">
        <v>260</v>
      </c>
      <c r="E11" s="87">
        <v>32.119999999999997</v>
      </c>
      <c r="F11" s="278">
        <v>0.9</v>
      </c>
      <c r="G11" s="88">
        <f>(F11*F8)*E11</f>
        <v>324969.28200000001</v>
      </c>
      <c r="H11" s="260" t="s">
        <v>273</v>
      </c>
    </row>
    <row r="12" spans="1:8" s="94" customFormat="1" ht="15" thickBot="1" x14ac:dyDescent="0.25">
      <c r="A12" s="89" t="s">
        <v>251</v>
      </c>
      <c r="B12" s="90"/>
      <c r="C12" s="91"/>
      <c r="D12" s="91"/>
      <c r="E12" s="92"/>
      <c r="F12" s="61" t="s">
        <v>249</v>
      </c>
      <c r="G12" s="233">
        <f>SUM(G8:G11)</f>
        <v>989229.51699999999</v>
      </c>
      <c r="H12" s="262"/>
    </row>
    <row r="13" spans="1:8" ht="27.75" thickBot="1" x14ac:dyDescent="0.25">
      <c r="A13" s="89" t="s">
        <v>269</v>
      </c>
      <c r="B13" s="49"/>
      <c r="C13" s="50"/>
      <c r="D13" s="50"/>
      <c r="E13" s="51"/>
      <c r="F13" s="61" t="s">
        <v>261</v>
      </c>
      <c r="G13" s="258">
        <f>G4+G8+G10+G11</f>
        <v>1157852.017</v>
      </c>
      <c r="H13" s="263" t="s">
        <v>268</v>
      </c>
    </row>
    <row r="14" spans="1:8" ht="54.75" customHeight="1" thickBot="1" x14ac:dyDescent="0.25">
      <c r="A14" s="89" t="s">
        <v>270</v>
      </c>
      <c r="B14" s="49"/>
      <c r="C14" s="50"/>
      <c r="D14" s="50"/>
      <c r="E14" s="51"/>
      <c r="F14" s="61" t="s">
        <v>267</v>
      </c>
      <c r="G14" s="257">
        <f>G13/F4</f>
        <v>102.998</v>
      </c>
      <c r="H14" s="259" t="s">
        <v>264</v>
      </c>
    </row>
    <row r="15" spans="1:8" x14ac:dyDescent="0.2">
      <c r="A15" s="48"/>
      <c r="B15" s="49"/>
      <c r="C15" s="50"/>
      <c r="D15" s="50"/>
      <c r="E15" s="51"/>
      <c r="F15" s="51"/>
      <c r="G15" s="52"/>
      <c r="H15" s="253"/>
    </row>
    <row r="16" spans="1:8" x14ac:dyDescent="0.2">
      <c r="A16" s="37"/>
      <c r="B16" s="63" t="s">
        <v>47</v>
      </c>
      <c r="C16" s="39"/>
      <c r="D16" s="39"/>
      <c r="E16" s="39"/>
      <c r="F16" s="39"/>
      <c r="G16" s="43"/>
    </row>
    <row r="17" spans="1:7" x14ac:dyDescent="0.2">
      <c r="A17" s="44"/>
      <c r="B17" s="34" t="s">
        <v>20</v>
      </c>
      <c r="C17" s="35" t="s">
        <v>39</v>
      </c>
      <c r="D17" s="35"/>
      <c r="E17" s="35" t="s">
        <v>21</v>
      </c>
      <c r="F17" s="35" t="s">
        <v>231</v>
      </c>
      <c r="G17" s="45" t="s">
        <v>22</v>
      </c>
    </row>
    <row r="18" spans="1:7" x14ac:dyDescent="0.2">
      <c r="A18" s="46"/>
      <c r="B18" s="272"/>
      <c r="C18" s="359"/>
      <c r="D18" s="360"/>
      <c r="E18" s="274"/>
      <c r="F18" s="274"/>
      <c r="G18" s="275"/>
    </row>
    <row r="19" spans="1:7" x14ac:dyDescent="0.2">
      <c r="A19" s="46"/>
      <c r="B19" s="272"/>
      <c r="C19" s="359"/>
      <c r="D19" s="360"/>
      <c r="E19" s="274"/>
      <c r="F19" s="274"/>
      <c r="G19" s="275"/>
    </row>
    <row r="20" spans="1:7" x14ac:dyDescent="0.2">
      <c r="A20" s="46"/>
      <c r="B20" s="272"/>
      <c r="C20" s="359"/>
      <c r="D20" s="360"/>
      <c r="E20" s="274"/>
      <c r="F20" s="274"/>
      <c r="G20" s="275"/>
    </row>
    <row r="21" spans="1:7" x14ac:dyDescent="0.2">
      <c r="A21" s="46"/>
      <c r="B21" s="272"/>
      <c r="C21" s="359"/>
      <c r="D21" s="360"/>
      <c r="E21" s="274"/>
      <c r="F21" s="274"/>
      <c r="G21" s="275"/>
    </row>
    <row r="22" spans="1:7" x14ac:dyDescent="0.2">
      <c r="A22" s="48"/>
      <c r="B22" s="49"/>
      <c r="C22" s="50"/>
      <c r="D22" s="50"/>
      <c r="E22" s="51"/>
      <c r="F22" s="51"/>
      <c r="G22" s="52"/>
    </row>
    <row r="23" spans="1:7" x14ac:dyDescent="0.2">
      <c r="A23" s="37"/>
      <c r="B23" s="38" t="s">
        <v>23</v>
      </c>
      <c r="C23" s="39"/>
      <c r="D23" s="39"/>
      <c r="E23" s="39"/>
      <c r="F23" s="39"/>
      <c r="G23" s="43"/>
    </row>
    <row r="24" spans="1:7" x14ac:dyDescent="0.2">
      <c r="A24" s="44" t="s">
        <v>15</v>
      </c>
      <c r="B24" s="336" t="s">
        <v>24</v>
      </c>
      <c r="C24" s="336"/>
      <c r="D24" s="336"/>
      <c r="E24" s="336"/>
      <c r="F24" s="336"/>
      <c r="G24" s="337"/>
    </row>
    <row r="25" spans="1:7" x14ac:dyDescent="0.2">
      <c r="A25" s="59" t="s">
        <v>27</v>
      </c>
      <c r="B25" s="350" t="s">
        <v>50</v>
      </c>
      <c r="C25" s="351"/>
      <c r="D25" s="351"/>
      <c r="E25" s="351"/>
      <c r="F25" s="351"/>
      <c r="G25" s="352"/>
    </row>
    <row r="26" spans="1:7" x14ac:dyDescent="0.2">
      <c r="A26" s="60">
        <v>1</v>
      </c>
      <c r="B26" s="346" t="s">
        <v>35</v>
      </c>
      <c r="C26" s="347"/>
      <c r="D26" s="347"/>
      <c r="E26" s="347"/>
      <c r="F26" s="347"/>
      <c r="G26" s="348"/>
    </row>
    <row r="27" spans="1:7" ht="27.6" customHeight="1" x14ac:dyDescent="0.2">
      <c r="A27" s="60">
        <v>2</v>
      </c>
      <c r="B27" s="356" t="s">
        <v>49</v>
      </c>
      <c r="C27" s="357"/>
      <c r="D27" s="357"/>
      <c r="E27" s="357"/>
      <c r="F27" s="357"/>
      <c r="G27" s="358"/>
    </row>
    <row r="28" spans="1:7" ht="27.75" customHeight="1" x14ac:dyDescent="0.2">
      <c r="A28" s="60">
        <v>3</v>
      </c>
      <c r="B28" s="356" t="s">
        <v>262</v>
      </c>
      <c r="C28" s="347"/>
      <c r="D28" s="347"/>
      <c r="E28" s="347"/>
      <c r="F28" s="347"/>
      <c r="G28" s="348"/>
    </row>
    <row r="29" spans="1:7" x14ac:dyDescent="0.2">
      <c r="A29" s="60">
        <v>4</v>
      </c>
      <c r="B29" s="346" t="s">
        <v>36</v>
      </c>
      <c r="C29" s="347"/>
      <c r="D29" s="347"/>
      <c r="E29" s="347"/>
      <c r="F29" s="347"/>
      <c r="G29" s="348"/>
    </row>
    <row r="30" spans="1:7" x14ac:dyDescent="0.2">
      <c r="A30" s="60">
        <v>5</v>
      </c>
      <c r="B30" s="350" t="s">
        <v>32</v>
      </c>
      <c r="C30" s="351"/>
      <c r="D30" s="351"/>
      <c r="E30" s="351"/>
      <c r="F30" s="351"/>
      <c r="G30" s="352"/>
    </row>
    <row r="31" spans="1:7" ht="27.75" customHeight="1" x14ac:dyDescent="0.2">
      <c r="A31" s="60">
        <v>6</v>
      </c>
      <c r="B31" s="353" t="s">
        <v>256</v>
      </c>
      <c r="C31" s="354"/>
      <c r="D31" s="354"/>
      <c r="E31" s="354"/>
      <c r="F31" s="354"/>
      <c r="G31" s="355"/>
    </row>
    <row r="32" spans="1:7" x14ac:dyDescent="0.2">
      <c r="A32" s="60">
        <v>7</v>
      </c>
      <c r="B32" s="353" t="s">
        <v>266</v>
      </c>
      <c r="C32" s="354"/>
      <c r="D32" s="354"/>
      <c r="E32" s="354"/>
      <c r="F32" s="354"/>
      <c r="G32" s="355"/>
    </row>
    <row r="33" spans="1:7" x14ac:dyDescent="0.2">
      <c r="A33" s="48"/>
      <c r="B33" s="53"/>
      <c r="C33" s="54"/>
      <c r="D33" s="54"/>
      <c r="E33" s="54"/>
      <c r="F33" s="54"/>
      <c r="G33" s="55"/>
    </row>
    <row r="34" spans="1:7" x14ac:dyDescent="0.2">
      <c r="A34" s="48"/>
      <c r="B34" s="349" t="s">
        <v>48</v>
      </c>
      <c r="C34" s="349"/>
      <c r="D34" s="349"/>
      <c r="E34" s="349"/>
      <c r="F34" s="54"/>
      <c r="G34" s="55"/>
    </row>
    <row r="35" spans="1:7" x14ac:dyDescent="0.2">
      <c r="A35" s="48"/>
      <c r="B35" s="32" t="s">
        <v>28</v>
      </c>
      <c r="C35" s="344"/>
      <c r="D35" s="344"/>
      <c r="E35" s="344"/>
      <c r="F35" s="54"/>
      <c r="G35" s="55"/>
    </row>
    <row r="36" spans="1:7" x14ac:dyDescent="0.2">
      <c r="A36" s="48"/>
      <c r="B36" s="32" t="s">
        <v>29</v>
      </c>
      <c r="C36" s="344"/>
      <c r="D36" s="344"/>
      <c r="E36" s="344"/>
      <c r="F36" s="54"/>
      <c r="G36" s="55"/>
    </row>
    <row r="37" spans="1:7" x14ac:dyDescent="0.2">
      <c r="A37" s="48"/>
      <c r="B37" s="32" t="s">
        <v>30</v>
      </c>
      <c r="C37" s="344"/>
      <c r="D37" s="344"/>
      <c r="E37" s="344"/>
      <c r="F37" s="54"/>
      <c r="G37" s="55"/>
    </row>
    <row r="38" spans="1:7" ht="36.6" customHeight="1" thickBot="1" x14ac:dyDescent="0.25">
      <c r="A38" s="56"/>
      <c r="B38" s="33" t="s">
        <v>31</v>
      </c>
      <c r="C38" s="345"/>
      <c r="D38" s="345"/>
      <c r="E38" s="345"/>
      <c r="F38" s="57"/>
      <c r="G38" s="58"/>
    </row>
  </sheetData>
  <sheetProtection algorithmName="SHA-512" hashValue="Ce09r7dAVmD1uq8/e6l+umD84KS6Qy612R0Kn/lpD3Ed2hivnpL1knR3FDN+L9hS2Iaj5DmaC/MRSZ45x82SyA==" saltValue="5uoFygfvodhenjK83NeAHQ==" spinCount="100000" sheet="1" objects="1" scenarios="1"/>
  <mergeCells count="19">
    <mergeCell ref="B28:G28"/>
    <mergeCell ref="A1:G1"/>
    <mergeCell ref="B24:G24"/>
    <mergeCell ref="B25:G25"/>
    <mergeCell ref="B26:G26"/>
    <mergeCell ref="B27:G27"/>
    <mergeCell ref="C18:D18"/>
    <mergeCell ref="C19:D19"/>
    <mergeCell ref="C20:D20"/>
    <mergeCell ref="C21:D21"/>
    <mergeCell ref="C38:E38"/>
    <mergeCell ref="B29:G29"/>
    <mergeCell ref="B30:G30"/>
    <mergeCell ref="B34:E34"/>
    <mergeCell ref="C35:E35"/>
    <mergeCell ref="C36:E36"/>
    <mergeCell ref="C37:E37"/>
    <mergeCell ref="B31:G31"/>
    <mergeCell ref="B32:G32"/>
  </mergeCells>
  <dataValidations count="1">
    <dataValidation operator="lessThanOrEqual" allowBlank="1" showInputMessage="1" showErrorMessage="1" sqref="B24:B29 B3:G4 B17:C22 H8:H10 D22 E17:G22 D17 B7:G15 H12 H14:H29" xr:uid="{00000000-0002-0000-0500-000000000000}"/>
  </dataValidations>
  <pageMargins left="0.7" right="0.7" top="0.75" bottom="0.75" header="0.3" footer="0.3"/>
  <pageSetup paperSize="9" scale="60" fitToHeight="0" orientation="landscape"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pageSetUpPr fitToPage="1"/>
  </sheetPr>
  <dimension ref="A1:G34"/>
  <sheetViews>
    <sheetView showGridLines="0" view="pageBreakPreview" zoomScale="90" zoomScaleNormal="90" zoomScaleSheetLayoutView="90" workbookViewId="0">
      <selection activeCell="C33" sqref="C33:D33"/>
    </sheetView>
  </sheetViews>
  <sheetFormatPr defaultColWidth="8.85546875" defaultRowHeight="14.25" x14ac:dyDescent="0.2"/>
  <cols>
    <col min="1" max="1" width="9.28515625" style="36" customWidth="1"/>
    <col min="2" max="2" width="52.140625" style="36" customWidth="1"/>
    <col min="3" max="6" width="32.7109375" style="42" customWidth="1"/>
    <col min="7" max="7" width="28.85546875" style="36" customWidth="1"/>
    <col min="8" max="16384" width="8.85546875" style="36"/>
  </cols>
  <sheetData>
    <row r="1" spans="1:7" ht="30.6" customHeight="1" x14ac:dyDescent="0.2">
      <c r="A1" s="333" t="s">
        <v>236</v>
      </c>
      <c r="B1" s="334"/>
      <c r="C1" s="334"/>
      <c r="D1" s="334"/>
      <c r="E1" s="334"/>
      <c r="F1" s="335"/>
    </row>
    <row r="2" spans="1:7" x14ac:dyDescent="0.2">
      <c r="A2" s="37"/>
      <c r="B2" s="38" t="s">
        <v>45</v>
      </c>
      <c r="C2" s="39"/>
      <c r="D2" s="39"/>
      <c r="E2" s="39"/>
      <c r="F2" s="43"/>
    </row>
    <row r="3" spans="1:7" x14ac:dyDescent="0.2">
      <c r="A3" s="44" t="s">
        <v>15</v>
      </c>
      <c r="B3" s="34" t="s">
        <v>10</v>
      </c>
      <c r="C3" s="35" t="s">
        <v>16</v>
      </c>
      <c r="D3" s="35" t="s">
        <v>25</v>
      </c>
      <c r="E3" s="35" t="s">
        <v>26</v>
      </c>
      <c r="F3" s="45" t="s">
        <v>11</v>
      </c>
    </row>
    <row r="4" spans="1:7" ht="28.5" x14ac:dyDescent="0.2">
      <c r="A4" s="46" t="s">
        <v>42</v>
      </c>
      <c r="B4" s="71" t="s">
        <v>66</v>
      </c>
      <c r="C4" s="40" t="s">
        <v>18</v>
      </c>
      <c r="D4" s="276"/>
      <c r="E4" s="41">
        <v>457.7</v>
      </c>
      <c r="F4" s="47">
        <f>D4*E4</f>
        <v>0</v>
      </c>
    </row>
    <row r="5" spans="1:7" ht="18" x14ac:dyDescent="0.2">
      <c r="A5" s="65"/>
      <c r="B5" s="66"/>
      <c r="C5" s="66"/>
      <c r="D5" s="66"/>
      <c r="E5" s="66"/>
      <c r="F5" s="67"/>
    </row>
    <row r="6" spans="1:7" x14ac:dyDescent="0.2">
      <c r="A6" s="37"/>
      <c r="B6" s="38" t="s">
        <v>1</v>
      </c>
      <c r="C6" s="39"/>
      <c r="D6" s="39"/>
      <c r="E6" s="39"/>
      <c r="F6" s="43"/>
    </row>
    <row r="7" spans="1:7" x14ac:dyDescent="0.2">
      <c r="A7" s="44" t="s">
        <v>15</v>
      </c>
      <c r="B7" s="34" t="s">
        <v>10</v>
      </c>
      <c r="C7" s="35" t="s">
        <v>16</v>
      </c>
      <c r="D7" s="35" t="s">
        <v>25</v>
      </c>
      <c r="E7" s="35" t="s">
        <v>26</v>
      </c>
      <c r="F7" s="45" t="s">
        <v>11</v>
      </c>
    </row>
    <row r="8" spans="1:7" x14ac:dyDescent="0.2">
      <c r="A8" s="46" t="s">
        <v>43</v>
      </c>
      <c r="B8" s="31" t="s">
        <v>233</v>
      </c>
      <c r="C8" s="40" t="s">
        <v>18</v>
      </c>
      <c r="D8" s="276"/>
      <c r="E8" s="41">
        <f>E4</f>
        <v>457.7</v>
      </c>
      <c r="F8" s="47">
        <f>D8*E8</f>
        <v>0</v>
      </c>
      <c r="G8" s="221"/>
    </row>
    <row r="9" spans="1:7" s="53" customFormat="1" ht="57.75" thickBot="1" x14ac:dyDescent="0.25">
      <c r="A9" s="84" t="s">
        <v>44</v>
      </c>
      <c r="B9" s="85" t="s">
        <v>234</v>
      </c>
      <c r="C9" s="86" t="s">
        <v>18</v>
      </c>
      <c r="D9" s="87">
        <v>32.119999999999997</v>
      </c>
      <c r="E9" s="278"/>
      <c r="F9" s="88">
        <f>(E9*E8)*D9</f>
        <v>0</v>
      </c>
    </row>
    <row r="10" spans="1:7" s="94" customFormat="1" x14ac:dyDescent="0.2">
      <c r="A10" s="89"/>
      <c r="B10" s="90"/>
      <c r="C10" s="91"/>
      <c r="D10" s="92"/>
      <c r="E10" s="92"/>
      <c r="F10" s="93"/>
    </row>
    <row r="11" spans="1:7" x14ac:dyDescent="0.2">
      <c r="A11" s="48"/>
      <c r="B11" s="49"/>
      <c r="C11" s="50"/>
      <c r="D11" s="51"/>
      <c r="E11" s="51"/>
      <c r="F11" s="52"/>
    </row>
    <row r="12" spans="1:7" ht="26.45" customHeight="1" x14ac:dyDescent="0.2">
      <c r="A12" s="48"/>
      <c r="B12" s="49"/>
      <c r="C12" s="50"/>
      <c r="D12" s="51"/>
      <c r="E12" s="61" t="s">
        <v>46</v>
      </c>
      <c r="F12" s="62">
        <f>SUM(F4:F10)</f>
        <v>0</v>
      </c>
    </row>
    <row r="13" spans="1:7" x14ac:dyDescent="0.2">
      <c r="A13" s="48"/>
      <c r="B13" s="49"/>
      <c r="C13" s="50"/>
      <c r="D13" s="51"/>
      <c r="E13" s="51"/>
      <c r="F13" s="52"/>
    </row>
    <row r="14" spans="1:7" x14ac:dyDescent="0.2">
      <c r="A14" s="37"/>
      <c r="B14" s="63" t="s">
        <v>47</v>
      </c>
      <c r="C14" s="39"/>
      <c r="D14" s="39"/>
      <c r="E14" s="39"/>
      <c r="F14" s="43"/>
    </row>
    <row r="15" spans="1:7" x14ac:dyDescent="0.2">
      <c r="A15" s="44"/>
      <c r="B15" s="34" t="s">
        <v>20</v>
      </c>
      <c r="C15" s="35" t="s">
        <v>39</v>
      </c>
      <c r="D15" s="35" t="s">
        <v>21</v>
      </c>
      <c r="E15" s="35" t="s">
        <v>231</v>
      </c>
      <c r="F15" s="45" t="s">
        <v>22</v>
      </c>
    </row>
    <row r="16" spans="1:7" x14ac:dyDescent="0.2">
      <c r="A16" s="46"/>
      <c r="B16" s="272"/>
      <c r="C16" s="273"/>
      <c r="D16" s="274"/>
      <c r="E16" s="274"/>
      <c r="F16" s="275"/>
    </row>
    <row r="17" spans="1:6" x14ac:dyDescent="0.2">
      <c r="A17" s="46"/>
      <c r="B17" s="272"/>
      <c r="C17" s="273"/>
      <c r="D17" s="274"/>
      <c r="E17" s="274"/>
      <c r="F17" s="275"/>
    </row>
    <row r="18" spans="1:6" x14ac:dyDescent="0.2">
      <c r="A18" s="46"/>
      <c r="B18" s="272"/>
      <c r="C18" s="273"/>
      <c r="D18" s="274"/>
      <c r="E18" s="274"/>
      <c r="F18" s="275"/>
    </row>
    <row r="19" spans="1:6" x14ac:dyDescent="0.2">
      <c r="A19" s="46"/>
      <c r="B19" s="272"/>
      <c r="C19" s="273"/>
      <c r="D19" s="274"/>
      <c r="E19" s="274"/>
      <c r="F19" s="275"/>
    </row>
    <row r="20" spans="1:6" x14ac:dyDescent="0.2">
      <c r="A20" s="48"/>
      <c r="B20" s="49"/>
      <c r="C20" s="50"/>
      <c r="D20" s="51"/>
      <c r="E20" s="51"/>
      <c r="F20" s="52"/>
    </row>
    <row r="21" spans="1:6" x14ac:dyDescent="0.2">
      <c r="A21" s="37"/>
      <c r="B21" s="38" t="s">
        <v>23</v>
      </c>
      <c r="C21" s="39"/>
      <c r="D21" s="39"/>
      <c r="E21" s="39"/>
      <c r="F21" s="43"/>
    </row>
    <row r="22" spans="1:6" x14ac:dyDescent="0.2">
      <c r="A22" s="44" t="s">
        <v>15</v>
      </c>
      <c r="B22" s="336" t="s">
        <v>24</v>
      </c>
      <c r="C22" s="336"/>
      <c r="D22" s="336"/>
      <c r="E22" s="336"/>
      <c r="F22" s="337"/>
    </row>
    <row r="23" spans="1:6" x14ac:dyDescent="0.2">
      <c r="A23" s="59" t="s">
        <v>27</v>
      </c>
      <c r="B23" s="350" t="s">
        <v>50</v>
      </c>
      <c r="C23" s="351"/>
      <c r="D23" s="351"/>
      <c r="E23" s="351"/>
      <c r="F23" s="352"/>
    </row>
    <row r="24" spans="1:6" x14ac:dyDescent="0.2">
      <c r="A24" s="60">
        <v>1</v>
      </c>
      <c r="B24" s="346" t="s">
        <v>35</v>
      </c>
      <c r="C24" s="347"/>
      <c r="D24" s="347"/>
      <c r="E24" s="347"/>
      <c r="F24" s="348"/>
    </row>
    <row r="25" spans="1:6" ht="27.6" customHeight="1" x14ac:dyDescent="0.2">
      <c r="A25" s="60">
        <v>2</v>
      </c>
      <c r="B25" s="356" t="s">
        <v>49</v>
      </c>
      <c r="C25" s="357"/>
      <c r="D25" s="357"/>
      <c r="E25" s="357"/>
      <c r="F25" s="358"/>
    </row>
    <row r="26" spans="1:6" x14ac:dyDescent="0.2">
      <c r="A26" s="60">
        <v>3</v>
      </c>
      <c r="B26" s="346" t="s">
        <v>34</v>
      </c>
      <c r="C26" s="347"/>
      <c r="D26" s="347"/>
      <c r="E26" s="347"/>
      <c r="F26" s="348"/>
    </row>
    <row r="27" spans="1:6" x14ac:dyDescent="0.2">
      <c r="A27" s="60">
        <v>4</v>
      </c>
      <c r="B27" s="346" t="s">
        <v>36</v>
      </c>
      <c r="C27" s="347"/>
      <c r="D27" s="347"/>
      <c r="E27" s="347"/>
      <c r="F27" s="348"/>
    </row>
    <row r="28" spans="1:6" x14ac:dyDescent="0.2">
      <c r="A28" s="60">
        <v>5</v>
      </c>
      <c r="B28" s="350" t="s">
        <v>32</v>
      </c>
      <c r="C28" s="351"/>
      <c r="D28" s="351"/>
      <c r="E28" s="351"/>
      <c r="F28" s="352"/>
    </row>
    <row r="29" spans="1:6" x14ac:dyDescent="0.2">
      <c r="A29" s="48"/>
      <c r="B29" s="53"/>
      <c r="C29" s="54"/>
      <c r="D29" s="54"/>
      <c r="E29" s="54"/>
      <c r="F29" s="55"/>
    </row>
    <row r="30" spans="1:6" x14ac:dyDescent="0.2">
      <c r="A30" s="48"/>
      <c r="B30" s="349" t="s">
        <v>48</v>
      </c>
      <c r="C30" s="349"/>
      <c r="D30" s="349"/>
      <c r="E30" s="54"/>
      <c r="F30" s="55"/>
    </row>
    <row r="31" spans="1:6" x14ac:dyDescent="0.2">
      <c r="A31" s="48"/>
      <c r="B31" s="32" t="s">
        <v>28</v>
      </c>
      <c r="C31" s="344"/>
      <c r="D31" s="344"/>
      <c r="E31" s="54"/>
      <c r="F31" s="55"/>
    </row>
    <row r="32" spans="1:6" x14ac:dyDescent="0.2">
      <c r="A32" s="48"/>
      <c r="B32" s="32" t="s">
        <v>29</v>
      </c>
      <c r="C32" s="344"/>
      <c r="D32" s="344"/>
      <c r="E32" s="54"/>
      <c r="F32" s="55"/>
    </row>
    <row r="33" spans="1:6" x14ac:dyDescent="0.2">
      <c r="A33" s="48"/>
      <c r="B33" s="32" t="s">
        <v>30</v>
      </c>
      <c r="C33" s="344"/>
      <c r="D33" s="344"/>
      <c r="E33" s="54"/>
      <c r="F33" s="55"/>
    </row>
    <row r="34" spans="1:6" ht="36.6" customHeight="1" thickBot="1" x14ac:dyDescent="0.25">
      <c r="A34" s="56"/>
      <c r="B34" s="33" t="s">
        <v>31</v>
      </c>
      <c r="C34" s="345"/>
      <c r="D34" s="345"/>
      <c r="E34" s="57"/>
      <c r="F34" s="58"/>
    </row>
  </sheetData>
  <sheetProtection algorithmName="SHA-512" hashValue="jZ1Mhsc4+bs2g1znRDfMpE/qRIhr4ghjOgwdKZOJduNGSDe/mN4Spg5Z0upa08Gia/5p/fXNCTydoUiO0L6eeg==" saltValue="4xl/Uo8TthAhkmquL7MhHw==" spinCount="100000" sheet="1" objects="1" scenarios="1"/>
  <mergeCells count="13">
    <mergeCell ref="C34:D34"/>
    <mergeCell ref="B27:F27"/>
    <mergeCell ref="B28:F28"/>
    <mergeCell ref="B30:D30"/>
    <mergeCell ref="C31:D31"/>
    <mergeCell ref="C32:D32"/>
    <mergeCell ref="C33:D33"/>
    <mergeCell ref="B26:F26"/>
    <mergeCell ref="A1:F1"/>
    <mergeCell ref="B22:F22"/>
    <mergeCell ref="B23:F23"/>
    <mergeCell ref="B24:F24"/>
    <mergeCell ref="B25:F25"/>
  </mergeCells>
  <dataValidations count="1">
    <dataValidation operator="lessThanOrEqual" allowBlank="1" showInputMessage="1" showErrorMessage="1" sqref="B15:F20 B22:B27 B3:F4 G10:G27 B7:G8 B9:F13" xr:uid="{00000000-0002-0000-0600-000000000000}"/>
  </dataValidations>
  <pageMargins left="0.7" right="0.7" top="0.75" bottom="0.75" header="0.3" footer="0.3"/>
  <pageSetup paperSize="9" scale="69" fitToHeight="0" orientation="landscape"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pageSetUpPr fitToPage="1"/>
  </sheetPr>
  <dimension ref="A1:S39"/>
  <sheetViews>
    <sheetView showGridLines="0" zoomScale="145" zoomScaleNormal="145" zoomScaleSheetLayoutView="90" workbookViewId="0">
      <selection activeCell="C18" sqref="C18"/>
    </sheetView>
  </sheetViews>
  <sheetFormatPr defaultColWidth="8.85546875" defaultRowHeight="14.25" x14ac:dyDescent="0.2"/>
  <cols>
    <col min="1" max="1" width="36.140625" style="181" customWidth="1"/>
    <col min="2" max="2" width="25.140625" style="201" customWidth="1"/>
    <col min="3" max="3" width="20.85546875" style="217" customWidth="1"/>
    <col min="4" max="4" width="28.85546875" style="181" customWidth="1"/>
    <col min="5" max="16384" width="8.85546875" style="181"/>
  </cols>
  <sheetData>
    <row r="1" spans="1:19" ht="36" customHeight="1" x14ac:dyDescent="0.2">
      <c r="A1" s="333" t="s">
        <v>235</v>
      </c>
      <c r="B1" s="334"/>
      <c r="C1" s="335"/>
      <c r="D1" s="202"/>
    </row>
    <row r="2" spans="1:19" x14ac:dyDescent="0.2">
      <c r="A2" s="361" t="s">
        <v>191</v>
      </c>
      <c r="B2" s="336"/>
      <c r="C2" s="337"/>
    </row>
    <row r="3" spans="1:19" x14ac:dyDescent="0.2">
      <c r="A3" s="206" t="s">
        <v>197</v>
      </c>
      <c r="B3" s="111"/>
      <c r="C3" s="212"/>
    </row>
    <row r="4" spans="1:19" x14ac:dyDescent="0.2">
      <c r="A4" s="188" t="s">
        <v>192</v>
      </c>
      <c r="B4" s="203" t="s">
        <v>193</v>
      </c>
      <c r="C4" s="213">
        <f>'T5 KG GFT'!F5</f>
        <v>-58917.857142857138</v>
      </c>
      <c r="D4" s="204"/>
      <c r="S4" s="205"/>
    </row>
    <row r="5" spans="1:19" x14ac:dyDescent="0.2">
      <c r="A5" s="188" t="s">
        <v>213</v>
      </c>
      <c r="B5" s="203" t="s">
        <v>193</v>
      </c>
      <c r="C5" s="213"/>
      <c r="D5" s="204"/>
      <c r="S5" s="205"/>
    </row>
    <row r="6" spans="1:19" x14ac:dyDescent="0.2">
      <c r="A6" s="188" t="s">
        <v>214</v>
      </c>
      <c r="B6" s="203" t="s">
        <v>193</v>
      </c>
      <c r="C6" s="213">
        <f>'T5 KG GFT'!F37</f>
        <v>0</v>
      </c>
    </row>
    <row r="7" spans="1:19" ht="15" thickBot="1" x14ac:dyDescent="0.25">
      <c r="A7" s="188" t="s">
        <v>194</v>
      </c>
      <c r="B7" s="203" t="s">
        <v>195</v>
      </c>
      <c r="C7" s="214">
        <f>'T8 Prijs GFT'!F11</f>
        <v>0</v>
      </c>
    </row>
    <row r="8" spans="1:19" ht="15" thickTop="1" x14ac:dyDescent="0.2">
      <c r="A8" s="188" t="s">
        <v>199</v>
      </c>
      <c r="B8" s="203"/>
      <c r="C8" s="213">
        <f>SUM(C4:C7)</f>
        <v>-58917.857142857138</v>
      </c>
    </row>
    <row r="9" spans="1:19" x14ac:dyDescent="0.2">
      <c r="A9" s="206" t="s">
        <v>198</v>
      </c>
      <c r="B9" s="111"/>
      <c r="C9" s="212"/>
    </row>
    <row r="10" spans="1:19" x14ac:dyDescent="0.2">
      <c r="A10" s="188" t="s">
        <v>215</v>
      </c>
      <c r="B10" s="203" t="s">
        <v>193</v>
      </c>
      <c r="C10" s="213">
        <f>'T6 KG HRA'!F5</f>
        <v>-180666.96428571429</v>
      </c>
      <c r="D10" s="204"/>
      <c r="S10" s="205"/>
    </row>
    <row r="11" spans="1:19" x14ac:dyDescent="0.2">
      <c r="A11" s="188" t="s">
        <v>216</v>
      </c>
      <c r="B11" s="203" t="s">
        <v>193</v>
      </c>
      <c r="C11" s="213"/>
      <c r="D11" s="204"/>
      <c r="S11" s="205"/>
    </row>
    <row r="12" spans="1:19" x14ac:dyDescent="0.2">
      <c r="A12" s="188" t="s">
        <v>217</v>
      </c>
      <c r="B12" s="203" t="s">
        <v>193</v>
      </c>
      <c r="C12" s="213">
        <f>'T6 KG HRA'!F42</f>
        <v>0</v>
      </c>
    </row>
    <row r="13" spans="1:19" ht="15" thickBot="1" x14ac:dyDescent="0.25">
      <c r="A13" s="188" t="s">
        <v>194</v>
      </c>
      <c r="B13" s="203" t="s">
        <v>195</v>
      </c>
      <c r="C13" s="214">
        <f>' T9 Prijs HRA'!G13</f>
        <v>1157852.017</v>
      </c>
    </row>
    <row r="14" spans="1:19" ht="15" thickTop="1" x14ac:dyDescent="0.2">
      <c r="A14" s="188" t="s">
        <v>200</v>
      </c>
      <c r="B14" s="203"/>
      <c r="C14" s="213">
        <f>SUM(C10:C13)</f>
        <v>977185.05271428567</v>
      </c>
    </row>
    <row r="15" spans="1:19" x14ac:dyDescent="0.2">
      <c r="A15" s="206" t="s">
        <v>201</v>
      </c>
      <c r="B15" s="111"/>
      <c r="C15" s="212"/>
    </row>
    <row r="16" spans="1:19" x14ac:dyDescent="0.2">
      <c r="A16" s="188" t="s">
        <v>218</v>
      </c>
      <c r="B16" s="203" t="s">
        <v>193</v>
      </c>
      <c r="C16" s="213">
        <f>'T7 KG PMD'!F5</f>
        <v>3405.5059523809518</v>
      </c>
      <c r="D16" s="204"/>
      <c r="S16" s="205"/>
    </row>
    <row r="17" spans="1:19" x14ac:dyDescent="0.2">
      <c r="A17" s="188" t="s">
        <v>219</v>
      </c>
      <c r="B17" s="203" t="s">
        <v>193</v>
      </c>
      <c r="C17" s="213"/>
      <c r="D17" s="204"/>
      <c r="S17" s="205"/>
    </row>
    <row r="18" spans="1:19" x14ac:dyDescent="0.2">
      <c r="A18" s="188" t="s">
        <v>220</v>
      </c>
      <c r="B18" s="203" t="s">
        <v>193</v>
      </c>
      <c r="C18" s="213">
        <f>'T7 KG PMD'!F38</f>
        <v>-22885</v>
      </c>
    </row>
    <row r="19" spans="1:19" ht="15" thickBot="1" x14ac:dyDescent="0.25">
      <c r="A19" s="188" t="s">
        <v>194</v>
      </c>
      <c r="B19" s="203" t="s">
        <v>195</v>
      </c>
      <c r="C19" s="214">
        <f>' T10 Prijs PMD'!F12</f>
        <v>0</v>
      </c>
    </row>
    <row r="20" spans="1:19" ht="15.75" thickTop="1" thickBot="1" x14ac:dyDescent="0.25">
      <c r="A20" s="188" t="s">
        <v>202</v>
      </c>
      <c r="B20" s="203"/>
      <c r="C20" s="213">
        <f>SUM(C16:C19)</f>
        <v>-19479.49404761905</v>
      </c>
    </row>
    <row r="21" spans="1:19" ht="15" thickBot="1" x14ac:dyDescent="0.25">
      <c r="A21" s="207" t="s">
        <v>196</v>
      </c>
      <c r="B21" s="208"/>
      <c r="C21" s="215">
        <f>C20+C14+C8</f>
        <v>898787.70152380946</v>
      </c>
    </row>
    <row r="22" spans="1:19" hidden="1" x14ac:dyDescent="0.2">
      <c r="A22" s="181" t="s">
        <v>221</v>
      </c>
      <c r="B22" s="181"/>
      <c r="C22" s="216">
        <f>C7+C13+C19</f>
        <v>1157852.017</v>
      </c>
    </row>
    <row r="23" spans="1:19" ht="26.45" customHeight="1" x14ac:dyDescent="0.2">
      <c r="B23" s="181"/>
      <c r="C23" s="216"/>
    </row>
    <row r="24" spans="1:19" x14ac:dyDescent="0.2">
      <c r="B24" s="181"/>
      <c r="C24" s="216"/>
    </row>
    <row r="25" spans="1:19" x14ac:dyDescent="0.2">
      <c r="B25" s="181"/>
      <c r="C25" s="216"/>
    </row>
    <row r="26" spans="1:19" x14ac:dyDescent="0.2">
      <c r="B26" s="181"/>
      <c r="C26" s="216"/>
    </row>
    <row r="27" spans="1:19" x14ac:dyDescent="0.2">
      <c r="B27" s="181"/>
      <c r="C27" s="216"/>
    </row>
    <row r="28" spans="1:19" x14ac:dyDescent="0.2">
      <c r="B28" s="181"/>
      <c r="C28" s="216"/>
    </row>
    <row r="29" spans="1:19" ht="27.6" customHeight="1" x14ac:dyDescent="0.2">
      <c r="B29" s="181"/>
      <c r="C29" s="216"/>
    </row>
    <row r="30" spans="1:19" ht="27.6" customHeight="1" x14ac:dyDescent="0.2">
      <c r="B30" s="181"/>
      <c r="C30" s="216"/>
    </row>
    <row r="31" spans="1:19" ht="27.6" customHeight="1" x14ac:dyDescent="0.2">
      <c r="B31" s="181"/>
      <c r="C31" s="216"/>
    </row>
    <row r="32" spans="1:19" x14ac:dyDescent="0.2">
      <c r="B32" s="181"/>
      <c r="C32" s="216"/>
    </row>
    <row r="33" spans="2:3" x14ac:dyDescent="0.2">
      <c r="B33" s="181"/>
      <c r="C33" s="216"/>
    </row>
    <row r="34" spans="2:3" x14ac:dyDescent="0.2">
      <c r="B34" s="181"/>
      <c r="C34" s="216"/>
    </row>
    <row r="35" spans="2:3" x14ac:dyDescent="0.2">
      <c r="B35" s="181"/>
      <c r="C35" s="216"/>
    </row>
    <row r="36" spans="2:3" x14ac:dyDescent="0.2">
      <c r="B36" s="181"/>
      <c r="C36" s="216"/>
    </row>
    <row r="37" spans="2:3" x14ac:dyDescent="0.2">
      <c r="B37" s="181"/>
      <c r="C37" s="216"/>
    </row>
    <row r="38" spans="2:3" x14ac:dyDescent="0.2">
      <c r="B38" s="181"/>
      <c r="C38" s="216"/>
    </row>
    <row r="39" spans="2:3" ht="36.6" customHeight="1" x14ac:dyDescent="0.2">
      <c r="B39" s="181"/>
      <c r="C39" s="216"/>
    </row>
  </sheetData>
  <sheetProtection algorithmName="SHA-512" hashValue="yHRzEKGZgqHJaniXFmE4O4nIsb/b/J04kjYKbC+975vJMvl0YJwsuUi6jZ/iw3CANpPNfMXCO2/U5bHBmvG5lw==" saltValue="rcAXjyRLK/K+TyqRTjV7SQ==" spinCount="100000" sheet="1" objects="1" scenarios="1"/>
  <mergeCells count="2">
    <mergeCell ref="A1:C1"/>
    <mergeCell ref="A2:C2"/>
  </mergeCells>
  <pageMargins left="0.7" right="0.7" top="0.75" bottom="0.75" header="0.3" footer="0.3"/>
  <pageSetup paperSize="9" fitToHeight="0" orientation="landscape" r:id="rId1"/>
  <headerFooter>
    <oddHeader>&amp;L&amp;"Century Gothic,Vet"&amp;12&amp;F&amp;R&amp;"Century Gothic,Vet"&amp;12&amp;A</oddHeader>
    <oddFooter xml:space="preserve">&amp;L&amp;"Century Gothic,Standaard"&amp;8&amp;F
Afdrukdatum: &amp;D
Pagina &amp;P van &amp;N&amp;R&amp;"Century Gothic,Vet"&amp;12United Quality&amp;"Century Gothic,Standaard"&amp;10
&amp;"Century Gothic,Cursief"&amp;8Aanbestedingen door materiedeskundigen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2" ma:contentTypeDescription="Een nieuw document maken." ma:contentTypeScope="" ma:versionID="6c21bbd07498fa6b073756072b61c35f">
  <xsd:schema xmlns:xsd="http://www.w3.org/2001/XMLSchema" xmlns:xs="http://www.w3.org/2001/XMLSchema" xmlns:p="http://schemas.microsoft.com/office/2006/metadata/properties" xmlns:ns2="962d65e8-ec2e-4f08-b510-02888a857b6e" xmlns:ns3="b77e2b43-37d4-4532-953b-53983e0992e2" targetNamespace="http://schemas.microsoft.com/office/2006/metadata/properties" ma:root="true" ma:fieldsID="977af90baf2af4499d716b0362f97eca" ns2:_="" ns3:_="">
    <xsd:import namespace="962d65e8-ec2e-4f08-b510-02888a857b6e"/>
    <xsd:import namespace="b77e2b43-37d4-4532-953b-53983e0992e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7A7E9A-BB91-4DDC-AEC3-F0D263393D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D51185-A7DB-432E-BCE5-B2CED4862A6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9BC76302-B18C-4FCB-8379-2173A8FF9C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8</vt:i4>
      </vt:variant>
      <vt:variant>
        <vt:lpstr>Benoemde bereiken</vt:lpstr>
      </vt:variant>
      <vt:variant>
        <vt:i4>11</vt:i4>
      </vt:variant>
    </vt:vector>
  </HeadingPairs>
  <TitlesOfParts>
    <vt:vector size="19" baseType="lpstr">
      <vt:lpstr>T0 Voorblad</vt:lpstr>
      <vt:lpstr>T5 KG GFT</vt:lpstr>
      <vt:lpstr>T6 KG HRA</vt:lpstr>
      <vt:lpstr>T7 KG PMD</vt:lpstr>
      <vt:lpstr>T8 Prijs GFT</vt:lpstr>
      <vt:lpstr> T9 Prijs HRA</vt:lpstr>
      <vt:lpstr> T10 Prijs PMD</vt:lpstr>
      <vt:lpstr>T11 Fictieve inschrijfwaarde</vt:lpstr>
      <vt:lpstr>' T10 Prijs PMD'!Afdrukbereik</vt:lpstr>
      <vt:lpstr>' T9 Prijs HRA'!Afdrukbereik</vt:lpstr>
      <vt:lpstr>'T0 Voorblad'!Afdrukbereik</vt:lpstr>
      <vt:lpstr>'T11 Fictieve inschrijfwaarde'!Afdrukbereik</vt:lpstr>
      <vt:lpstr>'T5 KG GFT'!Afdrukbereik</vt:lpstr>
      <vt:lpstr>'T6 KG HRA'!Afdrukbereik</vt:lpstr>
      <vt:lpstr>'T7 KG PMD'!Afdrukbereik</vt:lpstr>
      <vt:lpstr>'T8 Prijs GFT'!Afdrukbereik</vt:lpstr>
      <vt:lpstr>'T5 KG GFT'!Afdruktitels</vt:lpstr>
      <vt:lpstr>'T6 KG HRA'!Afdruktitels</vt:lpstr>
      <vt:lpstr>'T7 KG PMD'!Afdruktitels</vt:lpstr>
    </vt:vector>
  </TitlesOfParts>
  <Company>CloudedHosting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 Janssen</dc:creator>
  <cp:lastModifiedBy>Rene Janssen</cp:lastModifiedBy>
  <cp:lastPrinted>2020-05-06T05:28:14Z</cp:lastPrinted>
  <dcterms:created xsi:type="dcterms:W3CDTF">2019-01-23T09:30:55Z</dcterms:created>
  <dcterms:modified xsi:type="dcterms:W3CDTF">2020-07-16T12:34:17Z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ies>
</file>